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tables/table2.xml" ContentType="application/vnd.openxmlformats-officedocument.spreadsheetml.table+xml"/>
  <Override PartName="/xl/drawings/drawing3.xml" ContentType="application/vnd.openxmlformats-officedocument.drawing+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defaultThemeVersion="166925"/>
  <mc:AlternateContent xmlns:mc="http://schemas.openxmlformats.org/markup-compatibility/2006">
    <mc:Choice Requires="x15">
      <x15ac:absPath xmlns:x15ac="http://schemas.microsoft.com/office/spreadsheetml/2010/11/ac" url="C:\1_ASB\ASB\1_VI_2024\ASB\3_PRF_2025\PRF_BMZ\Tender Package_DUET SHELTER DNIPRO_PRF_UKR_25_099_LV\"/>
    </mc:Choice>
  </mc:AlternateContent>
  <xr:revisionPtr revIDLastSave="0" documentId="13_ncr:1_{7CC55452-C1E1-464D-A088-B0B0CA2BAF9B}" xr6:coauthVersionLast="47" xr6:coauthVersionMax="47" xr10:uidLastSave="{00000000-0000-0000-0000-000000000000}"/>
  <bookViews>
    <workbookView xWindow="-108" yWindow="-108" windowWidth="23256" windowHeight="13896" firstSheet="1" activeTab="1" xr2:uid="{FBC198CE-E2FD-44DC-9904-0380F2C1B004}"/>
  </bookViews>
  <sheets>
    <sheet name="DUET to delete" sheetId="5" r:id="rId1"/>
    <sheet name="Specification" sheetId="6" r:id="rId2"/>
    <sheet name="Scope of work" sheetId="7" r:id="rId3"/>
    <sheet name="Price list" sheetId="8" r:id="rId4"/>
  </sheets>
  <definedNames>
    <definedName name="CO">#REF!</definedName>
    <definedName name="coname">#REF!</definedName>
    <definedName name="_xlnm.Print_Titles" localSheetId="0">'DUET to delete'!$1:$6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6" i="8" l="1"/>
  <c r="E7" i="8"/>
  <c r="E8" i="8"/>
  <c r="E9" i="8"/>
  <c r="E10" i="8"/>
  <c r="E11" i="8"/>
  <c r="E12" i="8"/>
  <c r="E13" i="8"/>
  <c r="E14" i="8"/>
  <c r="E15" i="8"/>
  <c r="E16" i="8"/>
  <c r="E17" i="8"/>
  <c r="E18" i="8"/>
  <c r="E19" i="8"/>
  <c r="E20" i="8"/>
  <c r="E21" i="8"/>
  <c r="E22" i="8"/>
  <c r="E23" i="8"/>
  <c r="E24" i="8"/>
  <c r="E25" i="8"/>
  <c r="E26" i="8"/>
  <c r="E27" i="8"/>
  <c r="E28" i="8"/>
  <c r="E29" i="8"/>
  <c r="E30" i="8"/>
  <c r="E31" i="8"/>
  <c r="E32" i="8"/>
  <c r="E33" i="8"/>
  <c r="E34" i="8"/>
  <c r="E35" i="8"/>
  <c r="E36" i="8"/>
  <c r="E37" i="8"/>
  <c r="B9" i="7"/>
  <c r="D37" i="8"/>
  <c r="C37" i="8"/>
  <c r="B37" i="8"/>
  <c r="A37" i="8"/>
  <c r="D36" i="8"/>
  <c r="C36" i="8"/>
  <c r="B36" i="8"/>
  <c r="A36" i="8"/>
  <c r="D35" i="8"/>
  <c r="C35" i="8"/>
  <c r="B35" i="8"/>
  <c r="A35" i="8"/>
  <c r="D34" i="8"/>
  <c r="C34" i="8"/>
  <c r="B34" i="8"/>
  <c r="A34" i="8"/>
  <c r="D33" i="8"/>
  <c r="C33" i="8"/>
  <c r="B33" i="8"/>
  <c r="A33" i="8"/>
  <c r="D32" i="8"/>
  <c r="C32" i="8"/>
  <c r="B32" i="8"/>
  <c r="A32" i="8"/>
  <c r="D31" i="8"/>
  <c r="C31" i="8"/>
  <c r="B31" i="8"/>
  <c r="A31" i="8"/>
  <c r="D30" i="8"/>
  <c r="C30" i="8"/>
  <c r="B30" i="8"/>
  <c r="A30" i="8"/>
  <c r="D29" i="8"/>
  <c r="C29" i="8"/>
  <c r="B29" i="8"/>
  <c r="A29" i="8"/>
  <c r="D28" i="8"/>
  <c r="C28" i="8"/>
  <c r="B28" i="8"/>
  <c r="A28" i="8"/>
  <c r="D27" i="8"/>
  <c r="C27" i="8"/>
  <c r="B27" i="8"/>
  <c r="A27" i="8"/>
  <c r="D26" i="8"/>
  <c r="C26" i="8"/>
  <c r="B26" i="8"/>
  <c r="A26" i="8"/>
  <c r="D25" i="8"/>
  <c r="C25" i="8"/>
  <c r="B25" i="8"/>
  <c r="A25" i="8"/>
  <c r="D24" i="8"/>
  <c r="C24" i="8"/>
  <c r="B24" i="8"/>
  <c r="A24" i="8"/>
  <c r="D23" i="8"/>
  <c r="C23" i="8"/>
  <c r="B23" i="8"/>
  <c r="A23" i="8"/>
  <c r="D22" i="8"/>
  <c r="C22" i="8"/>
  <c r="B22" i="8"/>
  <c r="A22" i="8"/>
  <c r="D21" i="8"/>
  <c r="C21" i="8"/>
  <c r="B21" i="8"/>
  <c r="A21" i="8"/>
  <c r="D20" i="8"/>
  <c r="C20" i="8"/>
  <c r="B20" i="8"/>
  <c r="A20" i="8"/>
  <c r="D19" i="8"/>
  <c r="C19" i="8"/>
  <c r="B19" i="8"/>
  <c r="A19" i="8"/>
  <c r="D18" i="8"/>
  <c r="C18" i="8"/>
  <c r="B18" i="8"/>
  <c r="A18" i="8"/>
  <c r="D17" i="8"/>
  <c r="C17" i="8"/>
  <c r="B17" i="8"/>
  <c r="A17" i="8"/>
  <c r="D16" i="8"/>
  <c r="C16" i="8"/>
  <c r="B16" i="8"/>
  <c r="A16" i="8"/>
  <c r="D15" i="8"/>
  <c r="C15" i="8"/>
  <c r="B15" i="8"/>
  <c r="A15" i="8"/>
  <c r="D14" i="8"/>
  <c r="C14" i="8"/>
  <c r="B14" i="8"/>
  <c r="A14" i="8"/>
  <c r="D13" i="8"/>
  <c r="C13" i="8"/>
  <c r="B13" i="8"/>
  <c r="A13" i="8"/>
  <c r="D12" i="8"/>
  <c r="C12" i="8"/>
  <c r="B12" i="8"/>
  <c r="A12" i="8"/>
  <c r="D11" i="8"/>
  <c r="C11" i="8"/>
  <c r="B11" i="8"/>
  <c r="A11" i="8"/>
  <c r="D10" i="8"/>
  <c r="C10" i="8"/>
  <c r="B10" i="8"/>
  <c r="A10" i="8"/>
  <c r="D9" i="8"/>
  <c r="C9" i="8"/>
  <c r="B9" i="8"/>
  <c r="A9" i="8"/>
  <c r="D8" i="8"/>
  <c r="C8" i="8"/>
  <c r="B8" i="8"/>
  <c r="A8" i="8"/>
  <c r="D7" i="8"/>
  <c r="C7" i="8"/>
  <c r="B7" i="8"/>
  <c r="A7" i="8"/>
  <c r="D6" i="8"/>
  <c r="C6" i="8"/>
  <c r="B6" i="8"/>
  <c r="A6" i="8"/>
  <c r="A7" i="7"/>
  <c r="A8" i="7"/>
  <c r="A9" i="7"/>
  <c r="A10" i="7"/>
  <c r="A11" i="7"/>
  <c r="A12" i="7"/>
  <c r="A13" i="7"/>
  <c r="A14" i="7"/>
  <c r="A15" i="7"/>
  <c r="A16" i="7"/>
  <c r="A17" i="7"/>
  <c r="A18" i="7"/>
  <c r="A19" i="7"/>
  <c r="A20" i="7"/>
  <c r="A21" i="7"/>
  <c r="A22" i="7"/>
  <c r="A23" i="7"/>
  <c r="A24" i="7"/>
  <c r="A25" i="7"/>
  <c r="A26" i="7"/>
  <c r="A27" i="7"/>
  <c r="A28" i="7"/>
  <c r="A29" i="7"/>
  <c r="A30" i="7"/>
  <c r="A31" i="7"/>
  <c r="A32" i="7"/>
  <c r="A33" i="7"/>
  <c r="A34" i="7"/>
  <c r="A35" i="7"/>
  <c r="A36" i="7"/>
  <c r="A37" i="7"/>
  <c r="A6" i="7"/>
  <c r="C6" i="7"/>
  <c r="D6" i="7"/>
  <c r="C7" i="7"/>
  <c r="D7" i="7"/>
  <c r="C8" i="7"/>
  <c r="D8" i="7"/>
  <c r="C9" i="7"/>
  <c r="D9" i="7"/>
  <c r="C10" i="7"/>
  <c r="D10" i="7"/>
  <c r="C11" i="7"/>
  <c r="D11" i="7"/>
  <c r="C12" i="7"/>
  <c r="D12" i="7"/>
  <c r="C13" i="7"/>
  <c r="D13" i="7"/>
  <c r="C14" i="7"/>
  <c r="D14" i="7"/>
  <c r="C15" i="7"/>
  <c r="D15" i="7"/>
  <c r="C16" i="7"/>
  <c r="D16" i="7"/>
  <c r="C17" i="7"/>
  <c r="D17" i="7"/>
  <c r="C18" i="7"/>
  <c r="D18" i="7"/>
  <c r="C19" i="7"/>
  <c r="D19" i="7"/>
  <c r="C20" i="7"/>
  <c r="D20" i="7"/>
  <c r="C21" i="7"/>
  <c r="D21" i="7"/>
  <c r="C22" i="7"/>
  <c r="D22" i="7"/>
  <c r="C23" i="7"/>
  <c r="D23" i="7"/>
  <c r="C24" i="7"/>
  <c r="D24" i="7"/>
  <c r="C25" i="7"/>
  <c r="D25" i="7"/>
  <c r="C26" i="7"/>
  <c r="D26" i="7"/>
  <c r="C27" i="7"/>
  <c r="D27" i="7"/>
  <c r="C28" i="7"/>
  <c r="D28" i="7"/>
  <c r="C29" i="7"/>
  <c r="D29" i="7"/>
  <c r="C30" i="7"/>
  <c r="D30" i="7"/>
  <c r="C31" i="7"/>
  <c r="D31" i="7"/>
  <c r="C32" i="7"/>
  <c r="D32" i="7"/>
  <c r="C33" i="7"/>
  <c r="D33" i="7"/>
  <c r="C34" i="7"/>
  <c r="D34" i="7"/>
  <c r="C35" i="7"/>
  <c r="D35" i="7"/>
  <c r="C36" i="7"/>
  <c r="D36" i="7"/>
  <c r="C37" i="7"/>
  <c r="D37" i="7"/>
  <c r="B7" i="7"/>
  <c r="B8" i="7"/>
  <c r="B10" i="7"/>
  <c r="B11" i="7"/>
  <c r="B12" i="7"/>
  <c r="B13" i="7"/>
  <c r="B14" i="7"/>
  <c r="B15" i="7"/>
  <c r="B16" i="7"/>
  <c r="B17" i="7"/>
  <c r="B18" i="7"/>
  <c r="B19" i="7"/>
  <c r="B20" i="7"/>
  <c r="B21" i="7"/>
  <c r="B22" i="7"/>
  <c r="B23" i="7"/>
  <c r="B24" i="7"/>
  <c r="B25" i="7"/>
  <c r="B26" i="7"/>
  <c r="B27" i="7"/>
  <c r="B28" i="7"/>
  <c r="B29" i="7"/>
  <c r="B30" i="7"/>
  <c r="B31" i="7"/>
  <c r="B32" i="7"/>
  <c r="B33" i="7"/>
  <c r="B34" i="7"/>
  <c r="B35" i="7"/>
  <c r="B36" i="7"/>
  <c r="B37" i="7"/>
  <c r="B6" i="7"/>
  <c r="H31" i="5"/>
  <c r="H32" i="5" l="1"/>
  <c r="H33" i="5" l="1"/>
  <c r="H34" i="5" l="1"/>
</calcChain>
</file>

<file path=xl/sharedStrings.xml><?xml version="1.0" encoding="utf-8"?>
<sst xmlns="http://schemas.openxmlformats.org/spreadsheetml/2006/main" count="215" uniqueCount="109">
  <si>
    <t>Adress</t>
  </si>
  <si>
    <t xml:space="preserve">Державний університет економіки і технологій м.Кривий Ріг, вул. Медична 16/
State University of Economics and Technology of the city of Kryvyi RihKryvyi Rih, 16 Medychna St. </t>
  </si>
  <si>
    <t>Location</t>
  </si>
  <si>
    <t>Kryvyi Rih</t>
  </si>
  <si>
    <t xml:space="preserve">Поточний ремонт та облаштування споруд цивільного захисту (укриття) Державний університет економіки і технологій м.Кривий Ріг/ Current repairs and arrangement of civil protection facilities (shelter) at State University of Economics and Technology of the city of Kryvyi RihKryvyi Rih
</t>
  </si>
  <si>
    <t>Види робіт / Types of works</t>
  </si>
  <si>
    <t>Одиниця виміру / Unit</t>
  </si>
  <si>
    <t>Кількість / Quantity</t>
  </si>
  <si>
    <t>Варітсть за одиницю UAH / Price per item UAH</t>
  </si>
  <si>
    <t>Варітсть за одиницю EUR / Price per item EUR</t>
  </si>
  <si>
    <t>Сума / Total</t>
  </si>
  <si>
    <t>Remarks</t>
  </si>
  <si>
    <r>
      <t xml:space="preserve">Розділ 1. Демонтажні роботи / </t>
    </r>
    <r>
      <rPr>
        <sz val="10"/>
        <color theme="1"/>
        <rFont val="Arial"/>
        <family val="2"/>
      </rPr>
      <t xml:space="preserve">Chapter 1. Dismantling works </t>
    </r>
    <r>
      <rPr>
        <b/>
        <sz val="10"/>
        <color theme="1"/>
        <rFont val="Arial"/>
        <family val="2"/>
      </rPr>
      <t xml:space="preserve"> </t>
    </r>
  </si>
  <si>
    <t>Комплекс робіт/Set of works</t>
  </si>
  <si>
    <t>комплекс/set</t>
  </si>
  <si>
    <t>Розділ 2. Підготовчі роботи/Chapter 2. Preparatory work</t>
  </si>
  <si>
    <t>Розділ 3. Підлоги/Chapter 3. Floor</t>
  </si>
  <si>
    <t>Розділ 4. Прорізи/Chapter 4. Openings</t>
  </si>
  <si>
    <t>Розділ 5. Стіни/Chapter 5. Walls</t>
  </si>
  <si>
    <t>Розділ 6. Стеля/Chapter 6. Ceiling</t>
  </si>
  <si>
    <t xml:space="preserve">Розділ 7. Сантехнічні роботи/Chapter 7. Plumbing works </t>
  </si>
  <si>
    <t>Розділ 8. Електротехнічні рішення/Chapter 8. Electrical works</t>
  </si>
  <si>
    <t>Розділ 9. Вентиляція/Chapter 9. Ventilation</t>
  </si>
  <si>
    <t>Розділ 10. Встаовлення підйомника для маломобільних груп населення/Chapter10. Installation of a lift for people with limited mobility</t>
  </si>
  <si>
    <t>Розділ 11. Пусконалагоджувальні роботи/Chapter11. Commissioning and adjustment works</t>
  </si>
  <si>
    <t xml:space="preserve"> </t>
  </si>
  <si>
    <t>Розділ 12. Загальновиробничі витрати/ Chapter 12. General production costs</t>
  </si>
  <si>
    <r>
      <rPr>
        <b/>
        <sz val="8"/>
        <color rgb="FF000000"/>
        <rFont val="Arial"/>
        <family val="2"/>
      </rPr>
      <t>Всього</t>
    </r>
    <r>
      <rPr>
        <sz val="8"/>
        <color indexed="8"/>
        <rFont val="Arial"/>
        <family val="2"/>
      </rPr>
      <t>/Total UAH</t>
    </r>
  </si>
  <si>
    <r>
      <rPr>
        <b/>
        <sz val="8"/>
        <color rgb="FF000000"/>
        <rFont val="Arial"/>
        <family val="2"/>
      </rPr>
      <t>В тому числі Податок на додану вартість</t>
    </r>
    <r>
      <rPr>
        <sz val="8"/>
        <color rgb="FF000000"/>
        <rFont val="Arial"/>
        <family val="2"/>
      </rPr>
      <t xml:space="preserve"> </t>
    </r>
    <r>
      <rPr>
        <sz val="8"/>
        <color indexed="8"/>
        <rFont val="Arial"/>
        <family val="2"/>
      </rPr>
      <t>/ VAT</t>
    </r>
  </si>
  <si>
    <t>Всього/Total UAH</t>
  </si>
  <si>
    <t>Всього/Total EUR</t>
  </si>
  <si>
    <r>
      <rPr>
        <b/>
        <sz val="11"/>
        <color theme="1"/>
        <rFont val="Arial"/>
      </rPr>
      <t xml:space="preserve">Annex 3 / Додаток 3. </t>
    </r>
    <r>
      <rPr>
        <sz val="11"/>
        <color theme="1"/>
        <rFont val="Arial"/>
      </rPr>
      <t>Specification of scopes / Специфікація об’ємів робіт</t>
    </r>
  </si>
  <si>
    <r>
      <t xml:space="preserve">TECHNICAL SPECIFICATION / ТЕХНІЧНА СПЕЦИФІКАЦІЯ </t>
    </r>
    <r>
      <rPr>
        <b/>
        <sz val="11"/>
        <color theme="1"/>
        <rFont val="Arial"/>
      </rPr>
      <t>UKR2409_2025_002</t>
    </r>
  </si>
  <si>
    <t>No</t>
  </si>
  <si>
    <t>Назва робіт / Name of work</t>
  </si>
  <si>
    <t>Од.вим./
UoM</t>
  </si>
  <si>
    <t>Постачання
Supply</t>
  </si>
  <si>
    <t>Склад робіт / Content of works</t>
  </si>
  <si>
    <t>Виконання коплексу робіт по розробці проектно-кошторисної документації відповідно додатку 1 / Implementation of a set of works on the development of design and estimate documentation as per annex 1</t>
  </si>
  <si>
    <t>Комплекс /
Set</t>
  </si>
  <si>
    <t>S</t>
  </si>
  <si>
    <t>Відповідно Додатку 1
As per Annex 1</t>
  </si>
  <si>
    <t>Демонтажні работи / Dismantling works</t>
  </si>
  <si>
    <t>-</t>
  </si>
  <si>
    <t xml:space="preserve">Будівельні роботи / Construction works </t>
  </si>
  <si>
    <t>Демонтаж усіх будівельних конструкцій на проєктній позначці або виведення їх з робочого положення, звільнення конструкцій від закріплення та зняття навантажень із вжиттям заходів щодо забезпечення стійкості, тимчасове переопирання, закріплення устаткування за необхідності згідно з ПВР.
Прибирання матеріалів, відходів і сміття, отриманих під час розбирання, і транспортування їх на полігон для захоронення відходів.
Сортування і штабелювання матеріалів, отриманих від розбирання, придатних для подальшого використання, розбиття/порізка негабаритних демонтованих конструкцій на мірні довжини для забезпечення транспортування і подальшого захоронення.
Влаштування та зняття після виконання робіт риштувань, риштувань, підмостків та інших пристосувань для роботи на висоті.
Навантаження та перевезення демонтованих конструкцій і матеріалів у відвал.
Прибирання, навантаження і вивезення будівельного сміття для подальшого захоронення.
Розробка ґрунту, щебеню, шлаку або інших матеріалів для засипання ям, котлованів і траншей після демонтажу конструкцій.
Навантаження і перевезення ґрунту, щебеню, шлаку або інших матеріалів для засипки.
Засипка ям, котлованів, траншей.
Ущільнення, полив водою, планування поверхні.
Інші супутні роботи.</t>
  </si>
  <si>
    <t>Стіни / Walls</t>
  </si>
  <si>
    <t>м2</t>
  </si>
  <si>
    <t>Підлога / Floor</t>
  </si>
  <si>
    <t>Стеля / Ceiling</t>
  </si>
  <si>
    <t>Вікна, Двері, інші проєми / Windows, Doors, other openings</t>
  </si>
  <si>
    <t>шт</t>
  </si>
  <si>
    <t xml:space="preserve">Металоконструкції /Steel structures </t>
  </si>
  <si>
    <t>т</t>
  </si>
  <si>
    <t>Демонтаж усіх металоконструкцій від проєктної позначки або виведення їх із робочого положення, звільнення конструкцій від закріплення і зняття навантажень із вжиттям заходів для забезпечення стійкості, тимчасове переопирання, закріплення за необхідності згідно з ПВР.
Прибирання матеріалів, відходів і сміття, отриманих під час розбирання, і транспортування їх на полігон для захоронення відходів.
Сортування і штабелювання матеріалів, отриманих від розбирання, придатних для подальшого використання.
Влаштування і зняття після виконання робіт риштувань, риштувань та інших пристосувань для роботи на висоті.
Габаритне різання (за необхідності) металоконструкцій на брухт.
Навантаження і вивезення демонтованих металоконструкцій, за погодженням з Замовником при необхідності.
Прибирання, навантаження і вивезення будівельного сміття на полігон.
Інші супутні роботи.</t>
  </si>
  <si>
    <t>Кабельно-провідникова продукція / Cable products</t>
  </si>
  <si>
    <t>м</t>
  </si>
  <si>
    <t>Демонтаж кабельних трас (труб, коробів, лотків, стійок, полиць тощо)
Демонтаж електроосвітлювальної арматури.
Демонтаж електромонтажних виробів.
Демонтаж заземлення.
Демонтаж усіх елементів від проєктної позначки або виведення їх із робочого положення, звільнення конструкцій від закріплення і зняття навантажень із вжиттям заходів для забезпечення стійкості, тимчасове переопирання, закріплення за необхідності згідно з ПВР.
Прибирання матеріалів, відходів і сміття, отриманих під час розбирання, і транспортування їх на полігон для захоронення відходів.
Сортування і штабелювання матеріалів, отриманих від розбирання, придатних для подальшого використання.
Влаштування і зняття після виконання робіт риштувань, риштувань та інших пристосувань для роботи на висоті.
Габаритне різання (за необхідності) металоконструкцій на брухт.
Навантаження і вивезення демонтованих металоконструкцій, за погодженням з Замовником при необхідності.
Інші супутні роботи.</t>
  </si>
  <si>
    <t>Трубопроводи / Pipelines</t>
  </si>
  <si>
    <t>Будівельно-монтажні роботи / Civil-installation works</t>
  </si>
  <si>
    <t xml:space="preserve">Будівельні металеві конструкції / Steel structures </t>
  </si>
  <si>
    <t>Розробка креслень КМД, за необхідності.
Виготовлення (згідно з ДБН В.2.6-163) і монтаж металоконструкцій (включно з газоходами ЕФ і конпенсаторами) на проєктних відмітках. Вивантаження конструкцій на приоб'єктному складі.
Навантаження, транспортування в зону виконання робіт автомобільним транспортом, розвантаження.
Сортування конструкцій, очищення від забруднень, виправлення деформованих і пошкоджених під час транспортування конструкцій з відновленням пошкодженого ґрунтування.
Укрупнювальне складання відправних марок у монтажні елементи з улаштовуванням та розбиранням стендів, стелажів та шпальних кліток; подавання в зону монтажу, забезпечення жорсткості під час монтажу, улаштовування та розбирання інвентарних риштувань, драбин, настилів, колисок та інших пристосувань, передбачених проектами виконання робіт та правилами з техніки безпеки; підіймання, установлювання, сумісне вивіряння конструкцій.
Виконання монтажних з'єднань (стиків, вузлів) під час укрупнювального складання і монтажу конструкцій. з урахуванням постачання всіх елементів кріплень.
Навантаження, транспортування, розвантаження допоміжних матеріалів і пристосувань у межах будівельного майданчика.
Роботи з відновлення ґрунтовки, порушеної в процесі укрупнювального складання і монтажу конструкцій, а також антикорозійного захисного шару конструкцій. Ґрунтовка ГФ-019, емаль ХВ-16 у 3 шари
Роботи з підігріву металу в зонах ведення зварювальних робіт. Комплекс робіт з антикорозійного захисту металоконструкцій (очищення, знепилювання, знежирення, ґрунтування і фарбування). Інші супутні роботи.</t>
  </si>
  <si>
    <t>Огороджувальні конструкції /  Enclosing structures</t>
  </si>
  <si>
    <t>Розвантаження і транспортування матеріалів і виробів від складу до місця укладання або встановлення.
Встановлення та розбирання риштувань. Очищення встановлюваних конструкцій, місць установлення і сполучень.
Установлення монтажних виробів (накладок, прокладок та ін.), опорних консолей і арматури, замонолічування стиків і сполучень.
Контроль якості зварних з'єднань. Влаштування каркаса, утеплення, вітро- і пароізоляція.
Різання і монтаж профлиста, сендвіч-панелей, закладення щілин і швів накладками і герметизирующим матеріалом.
Заповнення віконних блоків і регулювання притворів, влаштування герметизації, підвіконних дощок, водовідливів, встановлення та регулювання приладів закривання.
Заповнення дверних блоків, зокрема протипожежних дверей, і регулювання притворів, влаштування герметизації, підвіконних дощок, водовідливів, установлення та регулювання приладів закривання.
Навантаження і перевезення матеріалів і будівельного сміття на полігон. Інші супутні роботи.</t>
  </si>
  <si>
    <t>Вікна/ Windows</t>
  </si>
  <si>
    <t>Двері/Doors</t>
  </si>
  <si>
    <t>Гідроізоляція / Water-proof sealing</t>
  </si>
  <si>
    <t>Розвантаження та транспортування матеріалів та виробів від складу до місця укладання чи встановлення.
Установка та розбирання риштувань. Очищення конструкцій від сміття та пилу.
Пристрій гідроізоляції обмазувальної, обклеювальної, фарбувальної.
Інші супутні роботи.</t>
  </si>
  <si>
    <t>Влаштування стін та перегородок з легких будівельних конструкцій / Construction of walls and partitions from lightweight building structures</t>
  </si>
  <si>
    <t>Роботи передбачають монтаж внутрішніх стін та перегородок із легких конструкцій з метою організації функціональних приміщень згідно з проектним плануванням. Легкі конструкції забезпечують швидкий монтаж, мобільність та можливість демонтажу або перенесення.
Виконання інших супутніх робіт необхідних для виконання проектних рішень.</t>
  </si>
  <si>
    <t>Внутрішні опоряджувальні роботи /Inside Finishing</t>
  </si>
  <si>
    <t>Розвантаження та транспортування матеріалів та виробів від складу до місця укладання чи встановлення.
Установка та розбирання лісів, риштовання, інвентарних столиків, драбин і т.д. Очищення конструкцій від сміття та пилу.
Штукатурка одношарова, проста, покращена, високоякісна стін, укосів, стель. Набивка штукатурної сітки.
Підготовка поверхні під фарбування (розшивка тріщин, підмазування, ґрунтування, шліфування, шпаклювання поверхні, торцювання, витягування фільонок).
Влаштування утеплення з мнераловатних плит.
Масляне, акрилове, вапняне або інше забарвлення.
Облицювання плиткою з установкою карнизного та плінтусного рядів, підготовкою плитки, улаштуванням цементної стяжки або клеючої основи, заповненням швів, очищенням та промиванням облицьованих поверхонь.
Влаштування стелі "Армст-ронг" з установкою каркасу. Навантаження та перевезення, матеріалів та будівельного сміття на полігон. Інші супутні роботи.</t>
  </si>
  <si>
    <t>Зовнішні опоряджувальні роботи /Outside Finishing</t>
  </si>
  <si>
    <t>Розвантаження та транспортування матеріалів та виробів від складу до місця укладання чи встановлення.
Установка та розбирання риштувань, інвентарних столиків, драбин і т.д. Очищення конструкцій від сміття та пилу.
Штукатурка одношарова, проста, покращена, високоякісна стін, укосів, стель. Набивка штукатурної сітки.
Підготовка поверхні під фарбування (розшивка тріщин, підмазування, ґрунтування, шліфування, шпаклювання поверхні, торцювання).
Масляне, акрилове, вапняне або інше забарвлення.
Облицювання плиткою з установкою карнизного та плінтусного рядів, підготовкою плитки, улаштуванням цементної стяжки або клеючої основи, заповненням швів, очищенням та промиванням облицьованих поверхонь.
Влаштування утеплення з мінераловатних плит</t>
  </si>
  <si>
    <t>Трубопроводи водопроводу, каналізації, опалення (сталеві, металопластикові, пластикові) / Water supply, sewage, heating pipelines (steel, metal-plastic, plastic)</t>
  </si>
  <si>
    <t>Монтаж трубопроводів та запірної арматури за проектними відмітками з виконанням повного комплексу робіт: трубопроводи з легованих та якісних сталей; трубопроводи з легованих та високолегованих сталей; трубопроводи із листового алюмінію; трубопроводи пластикові; трубопровідна арматура (вентилі, засувки, клапани, крани з гідравлічним, пневмотичним, електричним та електромагнітним приводами незалежно від діаметра (устаткування); заглушки; заслінки; затвори; коліна, компенсатори; конденсатовідвідники; кронштейни; лінзи ущільнювальні; муфти; тротуари;
Випробування трубопроводів. Врізання у існуючі магістралі.
Комплекс робіт з антикорозійного захисту металоконструкцій (очищення, знепилювання, знежирення, ґрунтування та фарбування). Промивання та протруювання трубопроводів. Контролює якість зварних з'єднань. Ізоляція трубопроводів.
Розробка ґрунту для прокладання трубопроводів, демонтаж бетонних і ж\б масивів і основ, пристрій підстилаючої основи, З подальшим зворотним засипанням, пошаровим ущільненням та вивезенням на полігон надлишкового ґрунту.
Влаштування колодязів.</t>
  </si>
  <si>
    <t>3.9.1</t>
  </si>
  <si>
    <t>Трубопроводи діаметром до 55 мм / Pipelines with a diameter of up to 55 mm</t>
  </si>
  <si>
    <t>опис вище / description above</t>
  </si>
  <si>
    <t>3.9.2</t>
  </si>
  <si>
    <t>Трубопроводи діаметром від 55 мм до 110 мм / Pipelines with a diameter of 55 mm to 110 mm</t>
  </si>
  <si>
    <t>3.9.3</t>
  </si>
  <si>
    <t>Трубопроводи діаметром від 110 мм до 220 мм / Pipelines with a diameter of 110 mm to 220 mm</t>
  </si>
  <si>
    <t>3.9.4</t>
  </si>
  <si>
    <t>Трубопроводи діаметром від 220 мм до 300 мм / Pipelines with a diameter of 220 mm to 300 mm</t>
  </si>
  <si>
    <t>Слаботокова кабельна продукція / Low voltage cables</t>
  </si>
  <si>
    <t>Монтаж кабелів та проводів зв'язку, пожежно-охоронної сигналізації, систем пожежогасіння та оповіщення про пожежу (в т.ч. температуро- та вогнестійких). Оброблення та включення кабелів, кросування.
Прокладка проводу та кабелю на тросі, кронштейнах, по кабельним конструкціям, панелям, у трубах, коробах, металорукавах, гофрі, лотках, по кабельним каналізаціям по кабельним стоякам, по кабельним галереям, по непрохідним естакадам, в кабелеукладачах, стін, профілів, стелі, в шафах, щитах, пультах.
Установка: роз'ємів, анкерів, обмежувачів, дюбелів, скоб, елементів кріплень, введення гнучких, коробок (всіх видів),
Продзвонювання та підключення жил кабелів та проводів, навішування бірок, закладення кінців. Кріплення кабелю скобами. Монтаж заземлювачів.
Випробування опору ізоляції кабельно-провідникової продукції та опору заземлюючих пристроїв. Налагодження системи.</t>
  </si>
  <si>
    <t>Опалення та вентиляція / Heating and ventilation</t>
  </si>
  <si>
    <t>Прокладання повітроводів з листової та оцинкованої сталі, камер припливних, встановлення фільтрів, агрегатів повітряно-опалювальних та калориферів, встановлення вентиляторів радіальних та осьових, встановлення кондиціонерів за проектними відмітками.
Складання ланок повітроводів у блоки. Підйом блоків та тимчасова їх підвіска. Встановлення блоків у проектне положення. З'єднання блоків на болтах із постановкою прокладок.
Контрольні випробування під тиском повітрям. Установка повітророзподільників з приєднанням до повітроводів.
Установка дросель-клапанів у патрубках, шиберів, сіток, заглушок пітометражних лючків, заслінок повітряних та клапанів зі з'єднанням фланців на болтах та постановкою прокладок; встановлення дефлекторів; встановлення кронштейнів під вентиляційне обладнання; установка решіток жалюзійних з вивірянням та закріпленням.
Огрунтування та фарбування повітроводів, ізоляція. Навантаження, транспортування, розвантаження всього обладнання та матеріалів постачання</t>
  </si>
  <si>
    <t>Монтаж обладнання опалення та вентиляції / Installation of heating and ventilation equipment</t>
  </si>
  <si>
    <t>Монтаж повітроводів / Installation of air ducts</t>
  </si>
  <si>
    <t>Прокладання повітроводів з листової та оцинкованої сталі, камер припливних, агрегатів пиловловлюючих та скруберів, встановлення фільтрів, циклонів агрегатів повітряно-опалювальних та калориферів, встановлення вентиляторів радіальних та осьових, встановлення кондиціонерів за проектними відмітками.
Складання ланок повітроводів у блоки. Підйом блоків та тимчасова їх підвіска. Встановлення блоків у проектне положення. З'єднання блоків на болтах із постановкою прокладок.
Контроль опресування повітрям. Установка повітрохорозподільників з приєднанням до повітроводів.
Установка дросель-клапанів у патрубках, шиберів, сіток, заглушок пітометражних лючків, заслінок повітряних та клапанів зі з'єднанням фланців на болтах та постановкою прокладок; встановлення парасольок над шахтами та обладнанням з листової та оцинкованої сталі круглого та прямокутного перерізу з кріпленням до витяжної шахти; встановлення дефлекторів з постановкою розтяжок та талрепів; встановлення вузлів проходу витяжних вентиляційних шахт із кріпленням до залізобетонної склянки та приєднанням до повітроводу; встановлення дверей та люків герметичних; встановлення гнучких втавок до радіальних вентиляторів; встановлення кронштейнів під вентиляційне обладнання; установка решіток жалюзійних з вивірянням та закріпленням.
Огрунтування та фарбування повітроводів, ізоляція.</t>
  </si>
  <si>
    <t xml:space="preserve">Обладнання / Equipment </t>
  </si>
  <si>
    <t>Приймання обладнання у монтаж. Транспортування обладнання на об'єкт. Вивантаження обладнання, матеріалів та конструкцій до місця встановлення; розпакування із прибиранням упаковки; очищення обладнання від консервуючого масла та покриттів; технічний огляд обладнання; складування обладнання, що поставляється окремими блоками, вузлами або деталями для виконання монтажу максимально збільшеними блоками. 
Механічна налагодження та випробування обладнання</t>
  </si>
  <si>
    <t>Пожежогасіння / Firefighting</t>
  </si>
  <si>
    <t>комплекс</t>
  </si>
  <si>
    <t>Установка систем пожежогасіння, включаючи всі роботи згідно з проектною документацією.</t>
  </si>
  <si>
    <t>Пусконалагоджувальні роботи / Commissioning and adjustment works</t>
  </si>
  <si>
    <t>Виконання комплексу пусконалагоджувальних робіт, ув'язка всіх систем та приведення їх у робочий та експлуатуючий стан</t>
  </si>
  <si>
    <t>Загальновиробничі витрати / General production costs</t>
  </si>
  <si>
    <t>Виконання комплексу робіт які були не враховані проектом або виникли в ході виконання поточних робіт</t>
  </si>
  <si>
    <t>Постачальник / Supplier</t>
  </si>
  <si>
    <r>
      <rPr>
        <b/>
        <sz val="11"/>
        <color theme="1"/>
        <rFont val="Arial"/>
      </rPr>
      <t xml:space="preserve">Annex 4 / Додаток 4. </t>
    </r>
    <r>
      <rPr>
        <sz val="11"/>
        <color theme="1"/>
        <rFont val="Arial"/>
      </rPr>
      <t>Specification of scopes / Специфікація об’ємів робіт</t>
    </r>
  </si>
  <si>
    <t>Примітки / Remarks</t>
  </si>
  <si>
    <r>
      <rPr>
        <b/>
        <sz val="11"/>
        <color theme="1"/>
        <rFont val="Arial"/>
      </rPr>
      <t xml:space="preserve">Annex 5 / Додаток 5. </t>
    </r>
    <r>
      <rPr>
        <sz val="11"/>
        <color theme="1"/>
        <rFont val="Arial"/>
      </rPr>
      <t>Commercial proposal / Комерційна пропозиція</t>
    </r>
  </si>
  <si>
    <t>Варітсть за одиницю ГРН / Price per item UAH</t>
  </si>
  <si>
    <t>Сума, ГРН / 
Total, UAH</t>
  </si>
  <si>
    <t>NA</t>
  </si>
  <si>
    <t>Повинно бути покрито іншими роботами за проектом без окремої вартості. / Must be covered by other work on the project without separate cost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</si>
</sst>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_(* #,##0.00_);_(* \(#,##0.00\);_(* &quot;-&quot;??_);_(@_)"/>
    <numFmt numFmtId="165" formatCode="_-* #,##0.00\ _₴_-;\-* #,##0.00\ _₴_-;_-* &quot;-&quot;??\ _₴_-;_-@_-"/>
    <numFmt numFmtId="166" formatCode="0.0000"/>
    <numFmt numFmtId="167" formatCode="0.000"/>
    <numFmt numFmtId="168" formatCode="\ #,##0.00\ ;\-#,##0.00\ ;&quot; -&quot;#\ ;@\ "/>
  </numFmts>
  <fonts count="59">
    <font>
      <sz val="11"/>
      <color theme="1"/>
      <name val="Calibri"/>
      <family val="2"/>
      <scheme val="minor"/>
    </font>
    <font>
      <sz val="11"/>
      <color theme="1"/>
      <name val="Calibri"/>
      <family val="2"/>
      <scheme val="minor"/>
    </font>
    <font>
      <b/>
      <sz val="11"/>
      <color theme="1"/>
      <name val="Calibri"/>
      <family val="2"/>
    </font>
    <font>
      <sz val="8"/>
      <color indexed="8"/>
      <name val="Arial"/>
      <family val="2"/>
    </font>
    <font>
      <b/>
      <sz val="8"/>
      <color rgb="FF000000"/>
      <name val="Arial"/>
      <family val="2"/>
    </font>
    <font>
      <sz val="8"/>
      <color rgb="FF000000"/>
      <name val="Arial"/>
      <family val="2"/>
    </font>
    <font>
      <b/>
      <sz val="8"/>
      <color theme="1"/>
      <name val="Arial"/>
      <family val="2"/>
    </font>
    <font>
      <sz val="11"/>
      <color theme="1"/>
      <name val="Arial"/>
      <family val="2"/>
    </font>
    <font>
      <b/>
      <sz val="11"/>
      <color theme="1"/>
      <name val="Arial"/>
      <family val="2"/>
    </font>
    <font>
      <b/>
      <sz val="11"/>
      <color theme="1"/>
      <name val="Calibri"/>
      <family val="2"/>
      <scheme val="minor"/>
    </font>
    <font>
      <sz val="10"/>
      <color rgb="FF000000"/>
      <name val="Arial"/>
      <family val="2"/>
      <charset val="204"/>
    </font>
    <font>
      <sz val="10"/>
      <color theme="1"/>
      <name val="Arial"/>
      <family val="2"/>
    </font>
    <font>
      <b/>
      <sz val="10"/>
      <color theme="1"/>
      <name val="Arial"/>
      <family val="2"/>
    </font>
    <font>
      <sz val="9"/>
      <color rgb="FF000000"/>
      <name val="Calibri"/>
      <family val="2"/>
    </font>
    <font>
      <sz val="11"/>
      <color theme="1"/>
      <name val="Arial"/>
      <family val="2"/>
      <charset val="204"/>
    </font>
    <font>
      <b/>
      <sz val="10"/>
      <color theme="1"/>
      <name val="Arial"/>
      <family val="2"/>
      <charset val="204"/>
    </font>
    <font>
      <sz val="10"/>
      <color rgb="FF000000"/>
      <name val="Arial"/>
      <family val="2"/>
    </font>
    <font>
      <b/>
      <sz val="10"/>
      <color rgb="FF000000"/>
      <name val="Arial"/>
      <family val="2"/>
    </font>
    <font>
      <sz val="9"/>
      <color rgb="FF000000"/>
      <name val="Arial"/>
      <family val="2"/>
    </font>
    <font>
      <sz val="10"/>
      <color indexed="8"/>
      <name val="Arial"/>
      <family val="2"/>
    </font>
    <font>
      <sz val="11"/>
      <name val="Arial"/>
      <family val="2"/>
    </font>
    <font>
      <b/>
      <sz val="11"/>
      <name val="Calibri"/>
      <family val="2"/>
      <scheme val="minor"/>
    </font>
    <font>
      <sz val="10"/>
      <color indexed="8"/>
      <name val="Arial Cyr"/>
      <charset val="204"/>
    </font>
    <font>
      <sz val="10"/>
      <color theme="1"/>
      <name val="Arial"/>
      <family val="2"/>
      <charset val="204"/>
    </font>
    <font>
      <sz val="10"/>
      <color indexed="8"/>
      <name val="Arial"/>
      <family val="2"/>
      <charset val="204"/>
    </font>
    <font>
      <i/>
      <sz val="10"/>
      <color indexed="8"/>
      <name val="Arial Cyr"/>
      <charset val="204"/>
    </font>
    <font>
      <sz val="11"/>
      <color indexed="8"/>
      <name val="Calibri"/>
      <family val="2"/>
      <charset val="204"/>
    </font>
    <font>
      <sz val="11"/>
      <color indexed="9"/>
      <name val="Calibri"/>
      <family val="2"/>
      <charset val="204"/>
    </font>
    <font>
      <sz val="11"/>
      <name val="Arial"/>
      <family val="2"/>
      <charset val="204"/>
    </font>
    <font>
      <sz val="11"/>
      <color indexed="8"/>
      <name val="Calibri"/>
      <family val="2"/>
    </font>
    <font>
      <sz val="10"/>
      <name val="Arial"/>
      <family val="2"/>
    </font>
    <font>
      <b/>
      <sz val="12"/>
      <name val="Helv"/>
    </font>
    <font>
      <sz val="11"/>
      <color theme="1"/>
      <name val="Calibri"/>
      <family val="2"/>
      <charset val="204"/>
      <scheme val="minor"/>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2"/>
      <name val="宋体"/>
      <charset val="134"/>
    </font>
    <font>
      <sz val="11"/>
      <color theme="1"/>
      <name val="Arial"/>
    </font>
    <font>
      <b/>
      <sz val="11"/>
      <color theme="1"/>
      <name val="Arial"/>
    </font>
    <font>
      <b/>
      <sz val="9"/>
      <name val="Arial"/>
    </font>
    <font>
      <b/>
      <sz val="10"/>
      <name val="Arial"/>
    </font>
    <font>
      <sz val="9"/>
      <name val="Arial"/>
    </font>
    <font>
      <sz val="10"/>
      <name val="Arial"/>
    </font>
    <font>
      <sz val="10"/>
      <color rgb="FF0000CC"/>
      <name val="Arial"/>
    </font>
    <font>
      <sz val="11"/>
      <color rgb="FF000000"/>
      <name val="Arial"/>
    </font>
    <font>
      <sz val="10"/>
      <color theme="1"/>
      <name val="Arial"/>
    </font>
    <font>
      <b/>
      <sz val="10"/>
      <color theme="1"/>
      <name val="Arial"/>
    </font>
  </fonts>
  <fills count="30">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2"/>
        <bgColor rgb="FF7F7F7F"/>
      </patternFill>
    </fill>
    <fill>
      <patternFill patternType="solid">
        <fgColor theme="7" tint="0.59999389629810485"/>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s>
  <borders count="3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s>
  <cellStyleXfs count="72">
    <xf numFmtId="0" fontId="0" fillId="0" borderId="0"/>
    <xf numFmtId="0" fontId="1" fillId="0" borderId="0"/>
    <xf numFmtId="0" fontId="10" fillId="0" borderId="0"/>
    <xf numFmtId="164" fontId="1" fillId="0" borderId="0" applyFont="0" applyFill="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15" borderId="0" applyNumberFormat="0" applyBorder="0" applyAlignment="0" applyProtection="0"/>
    <xf numFmtId="0" fontId="26" fillId="16" borderId="0" applyNumberFormat="0" applyBorder="0" applyAlignment="0" applyProtection="0"/>
    <xf numFmtId="0" fontId="26" fillId="11" borderId="0" applyNumberFormat="0" applyBorder="0" applyAlignment="0" applyProtection="0"/>
    <xf numFmtId="0" fontId="26" fillId="14" borderId="0" applyNumberFormat="0" applyBorder="0" applyAlignment="0" applyProtection="0"/>
    <xf numFmtId="0" fontId="26" fillId="17" borderId="0" applyNumberFormat="0" applyBorder="0" applyAlignment="0" applyProtection="0"/>
    <xf numFmtId="0" fontId="27" fillId="18"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1" borderId="0" applyNumberFormat="0" applyBorder="0" applyAlignment="0" applyProtection="0"/>
    <xf numFmtId="43" fontId="26" fillId="0" borderId="0" applyFont="0" applyFill="0" applyBorder="0" applyAlignment="0" applyProtection="0"/>
    <xf numFmtId="168" fontId="28" fillId="0" borderId="0" applyFill="0" applyBorder="0" applyAlignment="0" applyProtection="0"/>
    <xf numFmtId="0" fontId="29" fillId="0" borderId="0"/>
    <xf numFmtId="0" fontId="26" fillId="0" borderId="0"/>
    <xf numFmtId="0" fontId="30" fillId="0" borderId="0"/>
    <xf numFmtId="0" fontId="30" fillId="0" borderId="0"/>
    <xf numFmtId="0" fontId="1" fillId="0" borderId="0"/>
    <xf numFmtId="0" fontId="30" fillId="0" borderId="0"/>
    <xf numFmtId="0" fontId="30" fillId="0" borderId="0"/>
    <xf numFmtId="0" fontId="30" fillId="0" borderId="0"/>
    <xf numFmtId="0" fontId="23" fillId="0" borderId="0"/>
    <xf numFmtId="0" fontId="28" fillId="0" borderId="0"/>
    <xf numFmtId="0" fontId="31" fillId="0" borderId="0"/>
    <xf numFmtId="0" fontId="32" fillId="0" borderId="0"/>
    <xf numFmtId="0" fontId="30" fillId="0" borderId="0"/>
    <xf numFmtId="9" fontId="30" fillId="0" borderId="0" applyFont="0" applyFill="0" applyBorder="0" applyAlignment="0" applyProtection="0"/>
    <xf numFmtId="9" fontId="30" fillId="0" borderId="0" applyFont="0" applyFill="0" applyBorder="0" applyAlignment="0" applyProtection="0"/>
    <xf numFmtId="0" fontId="31" fillId="0" borderId="0"/>
    <xf numFmtId="0" fontId="27" fillId="22" borderId="0" applyNumberFormat="0" applyBorder="0" applyAlignment="0" applyProtection="0"/>
    <xf numFmtId="0" fontId="27" fillId="23" borderId="0" applyNumberFormat="0" applyBorder="0" applyAlignment="0" applyProtection="0"/>
    <xf numFmtId="0" fontId="27" fillId="24"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5" borderId="0" applyNumberFormat="0" applyBorder="0" applyAlignment="0" applyProtection="0"/>
    <xf numFmtId="0" fontId="33" fillId="13" borderId="15" applyNumberFormat="0" applyAlignment="0" applyProtection="0"/>
    <xf numFmtId="0" fontId="34" fillId="26" borderId="16" applyNumberFormat="0" applyAlignment="0" applyProtection="0"/>
    <xf numFmtId="0" fontId="35" fillId="26" borderId="15" applyNumberFormat="0" applyAlignment="0" applyProtection="0"/>
    <xf numFmtId="0" fontId="36" fillId="0" borderId="17" applyNumberFormat="0" applyFill="0" applyAlignment="0" applyProtection="0"/>
    <xf numFmtId="0" fontId="37" fillId="0" borderId="18" applyNumberFormat="0" applyFill="0" applyAlignment="0" applyProtection="0"/>
    <xf numFmtId="0" fontId="38" fillId="0" borderId="19" applyNumberFormat="0" applyFill="0" applyAlignment="0" applyProtection="0"/>
    <xf numFmtId="0" fontId="38" fillId="0" borderId="0" applyNumberFormat="0" applyFill="0" applyBorder="0" applyAlignment="0" applyProtection="0"/>
    <xf numFmtId="0" fontId="39" fillId="0" borderId="20" applyNumberFormat="0" applyFill="0" applyAlignment="0" applyProtection="0"/>
    <xf numFmtId="0" fontId="40" fillId="27" borderId="21" applyNumberFormat="0" applyAlignment="0" applyProtection="0"/>
    <xf numFmtId="0" fontId="41" fillId="0" borderId="0" applyNumberFormat="0" applyFill="0" applyBorder="0" applyAlignment="0" applyProtection="0"/>
    <xf numFmtId="0" fontId="42" fillId="28" borderId="0" applyNumberFormat="0" applyBorder="0" applyAlignment="0" applyProtection="0"/>
    <xf numFmtId="0" fontId="20" fillId="0" borderId="0"/>
    <xf numFmtId="0" fontId="43" fillId="9" borderId="0" applyNumberFormat="0" applyBorder="0" applyAlignment="0" applyProtection="0"/>
    <xf numFmtId="0" fontId="44" fillId="0" borderId="0" applyNumberFormat="0" applyFill="0" applyBorder="0" applyAlignment="0" applyProtection="0"/>
    <xf numFmtId="0" fontId="28" fillId="29" borderId="22" applyNumberFormat="0" applyAlignment="0" applyProtection="0"/>
    <xf numFmtId="0" fontId="45" fillId="0" borderId="23" applyNumberFormat="0" applyFill="0" applyAlignment="0" applyProtection="0"/>
    <xf numFmtId="0" fontId="46" fillId="0" borderId="0" applyNumberFormat="0" applyFill="0" applyBorder="0" applyAlignment="0" applyProtection="0"/>
    <xf numFmtId="43" fontId="20" fillId="0" borderId="0" applyFont="0" applyFill="0" applyBorder="0" applyAlignment="0" applyProtection="0"/>
    <xf numFmtId="0" fontId="47" fillId="10" borderId="0" applyNumberFormat="0" applyBorder="0" applyAlignment="0" applyProtection="0"/>
    <xf numFmtId="0" fontId="48" fillId="0" borderId="0">
      <alignment vertical="center"/>
    </xf>
    <xf numFmtId="0" fontId="1" fillId="0" borderId="0">
      <alignment vertical="center"/>
    </xf>
    <xf numFmtId="0" fontId="1" fillId="0" borderId="0">
      <alignment vertical="center"/>
    </xf>
    <xf numFmtId="0" fontId="1" fillId="0" borderId="0">
      <alignment vertical="center"/>
    </xf>
    <xf numFmtId="0" fontId="48" fillId="0" borderId="0"/>
    <xf numFmtId="0" fontId="30" fillId="0" borderId="0"/>
    <xf numFmtId="0" fontId="30" fillId="0" borderId="0"/>
  </cellStyleXfs>
  <cellXfs count="147">
    <xf numFmtId="0" fontId="0" fillId="0" borderId="0" xfId="0"/>
    <xf numFmtId="0" fontId="13" fillId="0" borderId="0" xfId="0" applyFont="1" applyAlignment="1">
      <alignment wrapText="1"/>
    </xf>
    <xf numFmtId="0" fontId="13" fillId="0" borderId="0" xfId="0" applyFont="1"/>
    <xf numFmtId="0" fontId="18" fillId="0" borderId="0" xfId="0" applyFont="1" applyAlignment="1">
      <alignment horizontal="left" vertical="center" wrapText="1"/>
    </xf>
    <xf numFmtId="0" fontId="7" fillId="0" borderId="0" xfId="0" applyFont="1" applyAlignment="1">
      <alignment horizontal="left" vertical="center"/>
    </xf>
    <xf numFmtId="0" fontId="0" fillId="0" borderId="3" xfId="0" applyBorder="1"/>
    <xf numFmtId="0" fontId="7" fillId="2" borderId="2" xfId="0" applyFont="1" applyFill="1" applyBorder="1" applyAlignment="1">
      <alignment horizontal="center" vertical="center"/>
    </xf>
    <xf numFmtId="0" fontId="0" fillId="2" borderId="0" xfId="0" applyFill="1" applyAlignment="1">
      <alignment horizontal="center" vertical="center"/>
    </xf>
    <xf numFmtId="0" fontId="20" fillId="2" borderId="2" xfId="0" applyFont="1" applyFill="1" applyBorder="1" applyAlignment="1">
      <alignment horizontal="center" vertical="center"/>
    </xf>
    <xf numFmtId="0" fontId="0" fillId="2" borderId="2" xfId="0" applyFill="1" applyBorder="1" applyAlignment="1">
      <alignment horizontal="center" vertical="center"/>
    </xf>
    <xf numFmtId="0" fontId="0" fillId="0" borderId="0" xfId="0" applyAlignment="1">
      <alignment horizontal="right"/>
    </xf>
    <xf numFmtId="0" fontId="0" fillId="0" borderId="0" xfId="0" applyAlignment="1">
      <alignment vertical="center"/>
    </xf>
    <xf numFmtId="0" fontId="21" fillId="0" borderId="0" xfId="0" applyFont="1" applyAlignment="1">
      <alignment vertical="center"/>
    </xf>
    <xf numFmtId="0" fontId="9" fillId="0" borderId="0" xfId="0" applyFont="1" applyAlignment="1">
      <alignment horizontal="left"/>
    </xf>
    <xf numFmtId="0" fontId="7" fillId="5" borderId="2" xfId="0" applyFont="1" applyFill="1" applyBorder="1" applyAlignment="1">
      <alignment horizontal="center" vertical="center"/>
    </xf>
    <xf numFmtId="0" fontId="0" fillId="5" borderId="2" xfId="0" applyFill="1" applyBorder="1" applyAlignment="1">
      <alignment horizontal="center" vertical="center"/>
    </xf>
    <xf numFmtId="0" fontId="2" fillId="4" borderId="1" xfId="0" applyFont="1" applyFill="1" applyBorder="1" applyAlignment="1">
      <alignment horizontal="center" vertical="center" wrapText="1"/>
    </xf>
    <xf numFmtId="0" fontId="9" fillId="3" borderId="3" xfId="0" applyFont="1" applyFill="1" applyBorder="1" applyAlignment="1">
      <alignment horizontal="center" vertical="center"/>
    </xf>
    <xf numFmtId="0" fontId="0" fillId="0" borderId="3" xfId="0" applyBorder="1" applyAlignment="1">
      <alignment wrapText="1"/>
    </xf>
    <xf numFmtId="0" fontId="0" fillId="6" borderId="4" xfId="0" applyFill="1" applyBorder="1" applyAlignment="1">
      <alignment horizontal="center" vertical="center"/>
    </xf>
    <xf numFmtId="0" fontId="7" fillId="6" borderId="5" xfId="0" applyFont="1" applyFill="1" applyBorder="1" applyAlignment="1">
      <alignment horizontal="left" vertical="center" wrapText="1"/>
    </xf>
    <xf numFmtId="0" fontId="14" fillId="6" borderId="5" xfId="0" applyFont="1" applyFill="1" applyBorder="1" applyAlignment="1">
      <alignment horizontal="center" vertical="center" wrapText="1"/>
    </xf>
    <xf numFmtId="0" fontId="0" fillId="6" borderId="6" xfId="0" applyFill="1" applyBorder="1"/>
    <xf numFmtId="0" fontId="22" fillId="0" borderId="1" xfId="0" applyFont="1" applyBorder="1" applyAlignment="1">
      <alignment horizontal="center" vertical="top" wrapText="1"/>
    </xf>
    <xf numFmtId="0" fontId="0" fillId="0" borderId="1" xfId="0" applyBorder="1"/>
    <xf numFmtId="0" fontId="0" fillId="0" borderId="12" xfId="0" applyBorder="1"/>
    <xf numFmtId="2" fontId="23" fillId="0" borderId="1" xfId="0" applyNumberFormat="1" applyFont="1" applyBorder="1" applyAlignment="1">
      <alignment horizontal="center" vertical="center"/>
    </xf>
    <xf numFmtId="4" fontId="23" fillId="0" borderId="1" xfId="0" applyNumberFormat="1" applyFont="1" applyBorder="1" applyAlignment="1">
      <alignment horizontal="center" vertical="center"/>
    </xf>
    <xf numFmtId="0" fontId="23" fillId="6" borderId="5" xfId="0" applyFont="1" applyFill="1" applyBorder="1" applyAlignment="1">
      <alignment horizontal="center" vertical="center" wrapText="1"/>
    </xf>
    <xf numFmtId="0" fontId="23" fillId="0" borderId="0" xfId="0" applyFont="1" applyAlignment="1">
      <alignment horizontal="center" vertical="center"/>
    </xf>
    <xf numFmtId="2" fontId="24" fillId="0" borderId="1" xfId="0" applyNumberFormat="1" applyFont="1" applyBorder="1" applyAlignment="1">
      <alignment horizontal="center" vertical="center" wrapText="1"/>
    </xf>
    <xf numFmtId="2" fontId="23" fillId="0" borderId="0" xfId="0" applyNumberFormat="1" applyFont="1" applyAlignment="1">
      <alignment horizontal="center" vertical="center"/>
    </xf>
    <xf numFmtId="164" fontId="23" fillId="0" borderId="0" xfId="3" applyFont="1" applyAlignment="1">
      <alignment horizontal="center" vertical="center"/>
    </xf>
    <xf numFmtId="4" fontId="23" fillId="0" borderId="0" xfId="0" applyNumberFormat="1" applyFont="1" applyAlignment="1">
      <alignment horizontal="center" vertical="center"/>
    </xf>
    <xf numFmtId="167" fontId="24" fillId="0" borderId="1" xfId="0" applyNumberFormat="1" applyFont="1" applyBorder="1" applyAlignment="1">
      <alignment horizontal="center" vertical="center" wrapText="1"/>
    </xf>
    <xf numFmtId="4" fontId="24" fillId="0" borderId="1" xfId="0" applyNumberFormat="1" applyFont="1" applyBorder="1" applyAlignment="1">
      <alignment horizontal="center" vertical="center" wrapText="1"/>
    </xf>
    <xf numFmtId="2" fontId="24" fillId="2" borderId="1" xfId="0" applyNumberFormat="1" applyFont="1" applyFill="1" applyBorder="1" applyAlignment="1">
      <alignment horizontal="center" vertical="center" wrapText="1"/>
    </xf>
    <xf numFmtId="4" fontId="23" fillId="0" borderId="1" xfId="3" applyNumberFormat="1" applyFont="1" applyBorder="1" applyAlignment="1">
      <alignment horizontal="center" vertical="center"/>
    </xf>
    <xf numFmtId="4" fontId="19" fillId="0" borderId="1" xfId="1" applyNumberFormat="1" applyFont="1" applyBorder="1" applyAlignment="1">
      <alignment horizontal="center" vertical="center" wrapText="1"/>
    </xf>
    <xf numFmtId="166" fontId="24" fillId="0" borderId="0" xfId="0" applyNumberFormat="1" applyFont="1" applyAlignment="1">
      <alignment horizontal="center" vertical="center" wrapText="1"/>
    </xf>
    <xf numFmtId="4" fontId="0" fillId="0" borderId="0" xfId="0" applyNumberFormat="1"/>
    <xf numFmtId="0" fontId="19" fillId="0" borderId="0" xfId="1" applyFont="1" applyAlignment="1">
      <alignment horizontal="center" vertical="center" wrapText="1"/>
    </xf>
    <xf numFmtId="4" fontId="23" fillId="0" borderId="0" xfId="0" applyNumberFormat="1" applyFont="1" applyAlignment="1">
      <alignment vertical="center" wrapText="1"/>
    </xf>
    <xf numFmtId="0" fontId="25" fillId="0" borderId="1" xfId="0" applyFont="1" applyBorder="1" applyAlignment="1">
      <alignment horizontal="right" vertical="top" wrapText="1"/>
    </xf>
    <xf numFmtId="2" fontId="15" fillId="4" borderId="1" xfId="0" applyNumberFormat="1" applyFont="1" applyFill="1" applyBorder="1" applyAlignment="1">
      <alignment horizontal="center" vertical="center" wrapText="1"/>
    </xf>
    <xf numFmtId="0" fontId="0" fillId="7" borderId="2" xfId="0" applyFill="1" applyBorder="1" applyAlignment="1">
      <alignment horizontal="center" vertical="center"/>
    </xf>
    <xf numFmtId="0" fontId="7" fillId="7" borderId="1" xfId="0" applyFont="1" applyFill="1" applyBorder="1" applyAlignment="1">
      <alignment horizontal="left" vertical="center" wrapText="1"/>
    </xf>
    <xf numFmtId="0" fontId="14" fillId="7" borderId="1" xfId="0" applyFont="1" applyFill="1" applyBorder="1" applyAlignment="1">
      <alignment horizontal="center" vertical="center" wrapText="1"/>
    </xf>
    <xf numFmtId="0" fontId="23" fillId="7" borderId="1" xfId="0" applyFont="1" applyFill="1" applyBorder="1" applyAlignment="1">
      <alignment horizontal="center" vertical="center" wrapText="1"/>
    </xf>
    <xf numFmtId="0" fontId="0" fillId="7" borderId="3" xfId="0" applyFill="1" applyBorder="1"/>
    <xf numFmtId="165" fontId="15" fillId="6" borderId="5" xfId="0" applyNumberFormat="1" applyFont="1" applyFill="1" applyBorder="1" applyAlignment="1">
      <alignment horizontal="center" vertical="center" wrapText="1"/>
    </xf>
    <xf numFmtId="2" fontId="24" fillId="0" borderId="11" xfId="0" applyNumberFormat="1" applyFont="1" applyBorder="1" applyAlignment="1">
      <alignment horizontal="center" vertical="center" wrapText="1"/>
    </xf>
    <xf numFmtId="2" fontId="23" fillId="0" borderId="11" xfId="0" applyNumberFormat="1" applyFont="1" applyBorder="1" applyAlignment="1">
      <alignment horizontal="center" vertical="center"/>
    </xf>
    <xf numFmtId="4" fontId="23" fillId="0" borderId="11" xfId="0" applyNumberFormat="1" applyFont="1" applyBorder="1" applyAlignment="1">
      <alignment horizontal="center" vertical="center"/>
    </xf>
    <xf numFmtId="4" fontId="15" fillId="4" borderId="1" xfId="0" applyNumberFormat="1" applyFont="1" applyFill="1" applyBorder="1" applyAlignment="1">
      <alignment horizontal="center" vertical="center" wrapText="1"/>
    </xf>
    <xf numFmtId="165" fontId="15" fillId="4" borderId="1" xfId="0" applyNumberFormat="1" applyFont="1" applyFill="1" applyBorder="1" applyAlignment="1">
      <alignment horizontal="center" vertical="center" wrapText="1"/>
    </xf>
    <xf numFmtId="0" fontId="15" fillId="4" borderId="1" xfId="0" applyFont="1" applyFill="1" applyBorder="1" applyAlignment="1">
      <alignment horizontal="center" vertical="center" wrapText="1"/>
    </xf>
    <xf numFmtId="2" fontId="10" fillId="0" borderId="1" xfId="0" applyNumberFormat="1" applyFont="1" applyBorder="1" applyAlignment="1" applyProtection="1">
      <alignment horizontal="center" vertical="center"/>
      <protection locked="0" hidden="1"/>
    </xf>
    <xf numFmtId="4" fontId="10" fillId="0" borderId="1" xfId="0" applyNumberFormat="1" applyFont="1" applyBorder="1" applyAlignment="1">
      <alignment horizontal="center" vertical="center" wrapText="1"/>
    </xf>
    <xf numFmtId="165" fontId="15" fillId="7" borderId="1" xfId="0" applyNumberFormat="1" applyFont="1" applyFill="1" applyBorder="1" applyAlignment="1">
      <alignment horizontal="center" vertical="center" wrapText="1"/>
    </xf>
    <xf numFmtId="2" fontId="15" fillId="7" borderId="1" xfId="0" applyNumberFormat="1" applyFont="1" applyFill="1" applyBorder="1" applyAlignment="1">
      <alignment horizontal="center" vertical="center" wrapText="1"/>
    </xf>
    <xf numFmtId="4" fontId="15" fillId="7" borderId="1" xfId="0" applyNumberFormat="1" applyFont="1" applyFill="1" applyBorder="1" applyAlignment="1">
      <alignment horizontal="center" vertical="center" wrapText="1"/>
    </xf>
    <xf numFmtId="2" fontId="15" fillId="6" borderId="5" xfId="0" applyNumberFormat="1" applyFont="1" applyFill="1" applyBorder="1" applyAlignment="1">
      <alignment horizontal="center" vertical="center" wrapText="1"/>
    </xf>
    <xf numFmtId="4" fontId="15" fillId="6" borderId="5" xfId="0" applyNumberFormat="1" applyFont="1" applyFill="1" applyBorder="1" applyAlignment="1">
      <alignment horizontal="center" vertical="center" wrapText="1"/>
    </xf>
    <xf numFmtId="4" fontId="10" fillId="0" borderId="0" xfId="0" applyNumberFormat="1" applyFont="1" applyAlignment="1">
      <alignment horizontal="center" vertical="center"/>
    </xf>
    <xf numFmtId="4" fontId="10" fillId="0" borderId="0" xfId="0" applyNumberFormat="1" applyFont="1" applyAlignment="1" applyProtection="1">
      <alignment horizontal="center" vertical="center" wrapText="1"/>
      <protection locked="0" hidden="1"/>
    </xf>
    <xf numFmtId="0" fontId="10" fillId="0" borderId="0" xfId="0" applyFont="1" applyAlignment="1">
      <alignment horizontal="center" vertical="center"/>
    </xf>
    <xf numFmtId="2" fontId="10" fillId="0" borderId="0" xfId="0" applyNumberFormat="1" applyFont="1" applyAlignment="1">
      <alignment horizontal="center" vertical="center"/>
    </xf>
    <xf numFmtId="0" fontId="10" fillId="0" borderId="0" xfId="0" applyFont="1" applyAlignment="1">
      <alignment horizontal="center" vertical="center" wrapText="1"/>
    </xf>
    <xf numFmtId="0" fontId="49" fillId="0" borderId="0" xfId="0" applyFont="1" applyAlignment="1">
      <alignment horizontal="center" vertical="center"/>
    </xf>
    <xf numFmtId="0" fontId="49" fillId="0" borderId="0" xfId="0" applyFont="1"/>
    <xf numFmtId="0" fontId="49" fillId="0" borderId="0" xfId="0" applyFont="1" applyAlignment="1">
      <alignment horizontal="left" vertical="center"/>
    </xf>
    <xf numFmtId="0" fontId="51" fillId="0" borderId="29" xfId="0" applyFont="1" applyBorder="1" applyAlignment="1">
      <alignment horizontal="center" vertical="center" wrapText="1"/>
    </xf>
    <xf numFmtId="0" fontId="51" fillId="0" borderId="30" xfId="0" applyFont="1" applyBorder="1" applyAlignment="1">
      <alignment horizontal="center" vertical="center" wrapText="1"/>
    </xf>
    <xf numFmtId="0" fontId="51" fillId="0" borderId="31" xfId="0" applyFont="1" applyBorder="1" applyAlignment="1">
      <alignment horizontal="left" vertical="center" wrapText="1"/>
    </xf>
    <xf numFmtId="0" fontId="51" fillId="0" borderId="27" xfId="0" applyFont="1" applyBorder="1" applyAlignment="1">
      <alignment horizontal="center" vertical="center" wrapText="1"/>
    </xf>
    <xf numFmtId="0" fontId="52" fillId="0" borderId="26" xfId="0" applyFont="1" applyBorder="1" applyAlignment="1">
      <alignment horizontal="left" vertical="center" wrapText="1"/>
    </xf>
    <xf numFmtId="0" fontId="52" fillId="0" borderId="26" xfId="0" applyFont="1" applyBorder="1" applyAlignment="1">
      <alignment horizontal="center" vertical="center" wrapText="1"/>
    </xf>
    <xf numFmtId="0" fontId="52" fillId="0" borderId="26" xfId="0" applyFont="1" applyBorder="1" applyAlignment="1">
      <alignment horizontal="center" vertical="center"/>
    </xf>
    <xf numFmtId="0" fontId="52" fillId="0" borderId="28" xfId="0" applyFont="1" applyBorder="1" applyAlignment="1">
      <alignment horizontal="left" vertical="center" wrapText="1"/>
    </xf>
    <xf numFmtId="0" fontId="52" fillId="0" borderId="26" xfId="0" quotePrefix="1" applyFont="1" applyBorder="1" applyAlignment="1">
      <alignment horizontal="center" vertical="center"/>
    </xf>
    <xf numFmtId="0" fontId="52" fillId="0" borderId="28" xfId="0" quotePrefix="1" applyFont="1" applyBorder="1" applyAlignment="1">
      <alignment horizontal="left" vertical="center"/>
    </xf>
    <xf numFmtId="0" fontId="53" fillId="0" borderId="27" xfId="0" applyFont="1" applyBorder="1" applyAlignment="1">
      <alignment horizontal="center" vertical="center" wrapText="1"/>
    </xf>
    <xf numFmtId="0" fontId="54" fillId="0" borderId="26" xfId="0" applyFont="1" applyBorder="1" applyAlignment="1">
      <alignment horizontal="left" vertical="center" wrapText="1"/>
    </xf>
    <xf numFmtId="0" fontId="54" fillId="0" borderId="26" xfId="0" quotePrefix="1" applyFont="1" applyBorder="1" applyAlignment="1">
      <alignment horizontal="center" vertical="center"/>
    </xf>
    <xf numFmtId="0" fontId="54" fillId="0" borderId="28" xfId="0" applyFont="1" applyBorder="1" applyAlignment="1">
      <alignment horizontal="left" vertical="center" wrapText="1"/>
    </xf>
    <xf numFmtId="0" fontId="54" fillId="0" borderId="26" xfId="0" applyFont="1" applyBorder="1" applyAlignment="1">
      <alignment horizontal="center" vertical="center"/>
    </xf>
    <xf numFmtId="0" fontId="54" fillId="0" borderId="28" xfId="0" quotePrefix="1" applyFont="1" applyBorder="1" applyAlignment="1">
      <alignment horizontal="left" vertical="center" wrapText="1"/>
    </xf>
    <xf numFmtId="0" fontId="55" fillId="0" borderId="28" xfId="0" quotePrefix="1" applyFont="1" applyBorder="1" applyAlignment="1">
      <alignment horizontal="left" vertical="center" wrapText="1"/>
    </xf>
    <xf numFmtId="2" fontId="53" fillId="0" borderId="27" xfId="0" applyNumberFormat="1" applyFont="1" applyBorder="1" applyAlignment="1">
      <alignment horizontal="center" vertical="center" wrapText="1"/>
    </xf>
    <xf numFmtId="0" fontId="56" fillId="0" borderId="0" xfId="0" applyFont="1" applyAlignment="1">
      <alignment horizontal="center" vertical="center"/>
    </xf>
    <xf numFmtId="0" fontId="56" fillId="0" borderId="0" xfId="0" applyFont="1" applyAlignment="1">
      <alignment horizontal="left" vertical="center"/>
    </xf>
    <xf numFmtId="0" fontId="49" fillId="0" borderId="0" xfId="0" applyFont="1" applyAlignment="1">
      <alignment wrapText="1"/>
    </xf>
    <xf numFmtId="0" fontId="51" fillId="0" borderId="25" xfId="0" applyFont="1" applyBorder="1" applyAlignment="1">
      <alignment horizontal="center" vertical="center" wrapText="1"/>
    </xf>
    <xf numFmtId="0" fontId="49" fillId="0" borderId="26" xfId="0" applyFont="1" applyBorder="1" applyAlignment="1">
      <alignment horizontal="center" vertical="center"/>
    </xf>
    <xf numFmtId="0" fontId="49" fillId="0" borderId="26" xfId="0" applyFont="1" applyBorder="1"/>
    <xf numFmtId="0" fontId="57" fillId="0" borderId="26" xfId="0" applyFont="1" applyBorder="1" applyAlignment="1">
      <alignment horizontal="center" vertical="center"/>
    </xf>
    <xf numFmtId="0" fontId="52" fillId="0" borderId="25" xfId="0" applyFont="1" applyBorder="1" applyAlignment="1">
      <alignment horizontal="center" vertical="center" wrapText="1"/>
    </xf>
    <xf numFmtId="0" fontId="57" fillId="0" borderId="0" xfId="0" applyFont="1"/>
    <xf numFmtId="0" fontId="52" fillId="0" borderId="28" xfId="0" quotePrefix="1" applyFont="1" applyBorder="1" applyAlignment="1">
      <alignment horizontal="left" vertical="center" wrapText="1"/>
    </xf>
    <xf numFmtId="0" fontId="51" fillId="0" borderId="32" xfId="0" applyFont="1" applyBorder="1" applyAlignment="1">
      <alignment horizontal="center" vertical="center" wrapText="1"/>
    </xf>
    <xf numFmtId="0" fontId="52" fillId="0" borderId="33" xfId="0" applyFont="1" applyBorder="1" applyAlignment="1">
      <alignment horizontal="left" vertical="center" wrapText="1"/>
    </xf>
    <xf numFmtId="0" fontId="52" fillId="0" borderId="33" xfId="0" applyFont="1" applyBorder="1" applyAlignment="1">
      <alignment horizontal="center" vertical="center" wrapText="1"/>
    </xf>
    <xf numFmtId="0" fontId="52" fillId="0" borderId="33" xfId="0" applyFont="1" applyBorder="1" applyAlignment="1">
      <alignment horizontal="center" vertical="center"/>
    </xf>
    <xf numFmtId="0" fontId="52" fillId="0" borderId="34" xfId="0" applyFont="1" applyBorder="1" applyAlignment="1">
      <alignment horizontal="left" vertical="center" wrapText="1"/>
    </xf>
    <xf numFmtId="0" fontId="57" fillId="0" borderId="26" xfId="0" applyFont="1" applyBorder="1" applyAlignment="1">
      <alignment horizontal="center" vertical="center" wrapText="1"/>
    </xf>
    <xf numFmtId="0" fontId="57" fillId="0" borderId="26" xfId="0" applyFont="1" applyBorder="1" applyAlignment="1">
      <alignment horizontal="left" vertical="center" wrapText="1"/>
    </xf>
    <xf numFmtId="0" fontId="58" fillId="0" borderId="26" xfId="0" applyFont="1" applyBorder="1" applyAlignment="1">
      <alignment horizontal="center" vertical="center"/>
    </xf>
    <xf numFmtId="0" fontId="58" fillId="0" borderId="26" xfId="0" applyFont="1" applyBorder="1" applyAlignment="1">
      <alignment horizontal="left" vertical="center" wrapText="1"/>
    </xf>
    <xf numFmtId="0" fontId="58" fillId="0" borderId="26" xfId="0" applyFont="1" applyBorder="1" applyAlignment="1">
      <alignment horizontal="center" vertical="center" wrapText="1"/>
    </xf>
    <xf numFmtId="0" fontId="50" fillId="0" borderId="26" xfId="0" applyFont="1" applyBorder="1" applyAlignment="1">
      <alignment horizontal="center" vertical="center"/>
    </xf>
    <xf numFmtId="0" fontId="50" fillId="0" borderId="26" xfId="0" applyFont="1" applyBorder="1"/>
    <xf numFmtId="0" fontId="50" fillId="0" borderId="33" xfId="0" applyFont="1" applyBorder="1" applyAlignment="1">
      <alignment horizontal="center" vertical="center"/>
    </xf>
    <xf numFmtId="0" fontId="50" fillId="0" borderId="33" xfId="0" applyFont="1" applyBorder="1"/>
    <xf numFmtId="0" fontId="51" fillId="0" borderId="24" xfId="0" applyFont="1" applyBorder="1" applyAlignment="1">
      <alignment horizontal="center" vertical="center" wrapText="1"/>
    </xf>
    <xf numFmtId="0" fontId="57" fillId="0" borderId="26" xfId="0" applyFont="1" applyBorder="1" applyAlignment="1">
      <alignment horizontal="left" vertical="center"/>
    </xf>
    <xf numFmtId="0" fontId="57" fillId="0" borderId="26" xfId="0" applyFont="1" applyBorder="1"/>
    <xf numFmtId="0" fontId="57" fillId="0" borderId="33" xfId="0" applyFont="1" applyBorder="1" applyAlignment="1">
      <alignment horizontal="center" vertical="center"/>
    </xf>
    <xf numFmtId="0" fontId="57" fillId="0" borderId="33" xfId="0" applyFont="1" applyBorder="1" applyAlignment="1">
      <alignment wrapText="1"/>
    </xf>
    <xf numFmtId="0" fontId="3" fillId="0" borderId="7" xfId="1" applyFont="1" applyBorder="1" applyAlignment="1">
      <alignment horizontal="right" vertical="center" wrapText="1"/>
    </xf>
    <xf numFmtId="0" fontId="3" fillId="0" borderId="11" xfId="1" applyFont="1" applyBorder="1" applyAlignment="1">
      <alignment horizontal="right" vertical="center" wrapText="1"/>
    </xf>
    <xf numFmtId="0" fontId="3" fillId="0" borderId="13" xfId="1" applyFont="1" applyBorder="1" applyAlignment="1">
      <alignment horizontal="right" vertical="center" wrapText="1"/>
    </xf>
    <xf numFmtId="0" fontId="3" fillId="2" borderId="7" xfId="1" applyFont="1" applyFill="1" applyBorder="1" applyAlignment="1">
      <alignment horizontal="right" vertical="center" wrapText="1"/>
    </xf>
    <xf numFmtId="0" fontId="3" fillId="2" borderId="11" xfId="1" applyFont="1" applyFill="1" applyBorder="1" applyAlignment="1">
      <alignment horizontal="right" vertical="center" wrapText="1"/>
    </xf>
    <xf numFmtId="0" fontId="3" fillId="2" borderId="13" xfId="1" applyFont="1" applyFill="1" applyBorder="1" applyAlignment="1">
      <alignment horizontal="right" vertical="center" wrapText="1"/>
    </xf>
    <xf numFmtId="0" fontId="17" fillId="5" borderId="7" xfId="0" applyFont="1" applyFill="1" applyBorder="1" applyAlignment="1" applyProtection="1">
      <alignment horizontal="left" vertical="center" wrapText="1"/>
      <protection locked="0" hidden="1"/>
    </xf>
    <xf numFmtId="0" fontId="17" fillId="5" borderId="11" xfId="0" applyFont="1" applyFill="1" applyBorder="1" applyAlignment="1" applyProtection="1">
      <alignment horizontal="left" vertical="center" wrapText="1"/>
      <protection locked="0" hidden="1"/>
    </xf>
    <xf numFmtId="0" fontId="17" fillId="5" borderId="12" xfId="0" applyFont="1" applyFill="1" applyBorder="1" applyAlignment="1" applyProtection="1">
      <alignment horizontal="left" vertical="center" wrapText="1"/>
      <protection locked="0" hidden="1"/>
    </xf>
    <xf numFmtId="0" fontId="0" fillId="0" borderId="14" xfId="0" applyBorder="1" applyAlignment="1">
      <alignment horizontal="center" vertical="center" wrapText="1"/>
    </xf>
    <xf numFmtId="0" fontId="0" fillId="0" borderId="0" xfId="0" applyAlignment="1">
      <alignment horizontal="center" vertical="center" wrapText="1"/>
    </xf>
    <xf numFmtId="0" fontId="21" fillId="0" borderId="0" xfId="0" applyFont="1" applyAlignment="1">
      <alignment horizontal="left" vertical="top" wrapText="1"/>
    </xf>
    <xf numFmtId="0" fontId="6" fillId="5" borderId="7" xfId="1" applyFont="1" applyFill="1" applyBorder="1" applyAlignment="1">
      <alignment horizontal="left" vertical="center" wrapText="1"/>
    </xf>
    <xf numFmtId="0" fontId="6" fillId="5" borderId="11" xfId="1" applyFont="1" applyFill="1" applyBorder="1" applyAlignment="1">
      <alignment horizontal="left" vertical="center" wrapText="1"/>
    </xf>
    <xf numFmtId="0" fontId="6" fillId="5" borderId="12" xfId="1" applyFont="1" applyFill="1" applyBorder="1" applyAlignment="1">
      <alignment horizontal="left" vertical="center" wrapText="1"/>
    </xf>
    <xf numFmtId="0" fontId="8" fillId="3" borderId="8" xfId="0" applyFont="1" applyFill="1" applyBorder="1" applyAlignment="1">
      <alignment horizontal="center" vertical="center" wrapText="1"/>
    </xf>
    <xf numFmtId="0" fontId="8" fillId="3" borderId="9" xfId="0" applyFont="1" applyFill="1" applyBorder="1" applyAlignment="1">
      <alignment horizontal="center" vertical="center" wrapText="1"/>
    </xf>
    <xf numFmtId="0" fontId="8" fillId="3" borderId="10" xfId="0" applyFont="1" applyFill="1" applyBorder="1" applyAlignment="1">
      <alignment horizontal="center" vertical="center" wrapText="1"/>
    </xf>
    <xf numFmtId="0" fontId="8" fillId="4" borderId="2"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17" fillId="5" borderId="7" xfId="0" applyFont="1" applyFill="1" applyBorder="1" applyAlignment="1">
      <alignment horizontal="left" vertical="center" wrapText="1"/>
    </xf>
    <xf numFmtId="0" fontId="16" fillId="5" borderId="11" xfId="0" applyFont="1" applyFill="1" applyBorder="1" applyAlignment="1">
      <alignment horizontal="left" vertical="center" wrapText="1"/>
    </xf>
    <xf numFmtId="0" fontId="16" fillId="5" borderId="12" xfId="0" applyFont="1" applyFill="1" applyBorder="1" applyAlignment="1">
      <alignment horizontal="left" vertical="center" wrapText="1"/>
    </xf>
    <xf numFmtId="0" fontId="12" fillId="5" borderId="7" xfId="0" applyFont="1" applyFill="1" applyBorder="1" applyAlignment="1">
      <alignment horizontal="left"/>
    </xf>
    <xf numFmtId="0" fontId="12" fillId="5" borderId="11" xfId="0" applyFont="1" applyFill="1" applyBorder="1" applyAlignment="1">
      <alignment horizontal="left"/>
    </xf>
    <xf numFmtId="0" fontId="12" fillId="5" borderId="12" xfId="0" applyFont="1" applyFill="1" applyBorder="1" applyAlignment="1">
      <alignment horizontal="left"/>
    </xf>
    <xf numFmtId="0" fontId="49" fillId="0" borderId="0" xfId="0" applyFont="1" applyAlignment="1">
      <alignment horizontal="center"/>
    </xf>
    <xf numFmtId="0" fontId="49" fillId="0" borderId="0" xfId="0" applyFont="1" applyAlignment="1">
      <alignment horizontal="center" wrapText="1"/>
    </xf>
  </cellXfs>
  <cellStyles count="72">
    <cellStyle name="20% - Акцент1" xfId="4" xr:uid="{3DD4EC27-1C82-4F42-9CF5-216874E22FAC}"/>
    <cellStyle name="20% - Акцент2" xfId="5" xr:uid="{A4904A21-223E-4707-8D2E-00177D924F98}"/>
    <cellStyle name="20% - Акцент3" xfId="6" xr:uid="{F5AC3312-3FAF-45C1-A094-C4F3571C5F7B}"/>
    <cellStyle name="20% - Акцент4" xfId="7" xr:uid="{72147904-B992-4FEC-BE22-B5C8F01155AB}"/>
    <cellStyle name="20% - Акцент5" xfId="8" xr:uid="{F11714B1-A2B9-4364-8C01-A8CEE4812B08}"/>
    <cellStyle name="20% - Акцент6" xfId="9" xr:uid="{5143B006-B2B3-4CA4-8DCA-FB9C5F40911D}"/>
    <cellStyle name="40% - Акцент1" xfId="10" xr:uid="{504F5F19-6170-40B5-948D-BE9AF1FB3CD1}"/>
    <cellStyle name="40% - Акцент2" xfId="11" xr:uid="{2D93E41A-27E8-483C-B5C4-8D9735F22E07}"/>
    <cellStyle name="40% - Акцент3" xfId="12" xr:uid="{020F6BA3-EA0C-42C6-9D7B-39FAA932AF19}"/>
    <cellStyle name="40% - Акцент4" xfId="13" xr:uid="{40F12051-4855-422C-8C1A-BD3792A1CFF8}"/>
    <cellStyle name="40% - Акцент5" xfId="14" xr:uid="{D150541D-D39B-4A94-85CC-8EF2F19EFBF2}"/>
    <cellStyle name="40% - Акцент6" xfId="15" xr:uid="{86A0C973-246E-454C-A68E-73A22D6A4560}"/>
    <cellStyle name="60% - Акцент1" xfId="16" xr:uid="{4F457546-874F-4EA4-81B1-0B9E232C11E4}"/>
    <cellStyle name="60% - Акцент2" xfId="17" xr:uid="{0A7982E2-D10E-414B-BF6D-32C44D3CFB34}"/>
    <cellStyle name="60% - Акцент3" xfId="18" xr:uid="{A0F3D4D6-78AB-4276-A8D3-9D609697B0B7}"/>
    <cellStyle name="60% - Акцент4" xfId="19" xr:uid="{E6291B7C-FAD9-48F3-A5CD-F23F592744AA}"/>
    <cellStyle name="60% - Акцент5" xfId="20" xr:uid="{72C67B2D-7580-454F-9B85-4902CECAC8CC}"/>
    <cellStyle name="60% - Акцент6" xfId="21" xr:uid="{C08E5ABC-94D3-49C9-841B-09B59EB727BD}"/>
    <cellStyle name="Comma" xfId="3" builtinId="3"/>
    <cellStyle name="Comma 2" xfId="22" xr:uid="{81AB3AF2-E2EC-42BE-A182-4B5EF4843816}"/>
    <cellStyle name="Comma 3" xfId="23" xr:uid="{53680714-F9BC-4ADA-BA91-BBE13A9B0ACC}"/>
    <cellStyle name="Normal" xfId="0" builtinId="0"/>
    <cellStyle name="Normal 10" xfId="24" xr:uid="{D6663120-04D3-4FFC-BCAF-00B696331117}"/>
    <cellStyle name="Normal 11" xfId="70" xr:uid="{9B1E7E53-DD04-4E13-9245-710AF62221E5}"/>
    <cellStyle name="Normal 11 2" xfId="71" xr:uid="{BCBEA482-9D76-4827-BD6D-F3229B340B54}"/>
    <cellStyle name="Normal 2" xfId="2" xr:uid="{2882CB44-C983-40B0-9186-85928A0E8038}"/>
    <cellStyle name="Normal 2 2" xfId="26" xr:uid="{1ECA5CCF-73BA-457E-A89C-D8AB6C6D8738}"/>
    <cellStyle name="Normal 2 2 2" xfId="27" xr:uid="{0B49B4C6-E2C5-48EA-9502-6D238D057633}"/>
    <cellStyle name="Normal 2 3" xfId="28" xr:uid="{F8821B34-3334-49BD-BD2D-9054938D5DFB}"/>
    <cellStyle name="Normal 2 4" xfId="25" xr:uid="{56069D70-C579-48F1-BD7A-AF28C05DFBE0}"/>
    <cellStyle name="Normal 3" xfId="29" xr:uid="{25823B07-58A2-42D8-BC9E-B3AE33C6E70E}"/>
    <cellStyle name="Normal 3 2" xfId="30" xr:uid="{07F8211F-EBC3-421A-AC60-DFF85FE7D867}"/>
    <cellStyle name="Normal 4" xfId="31" xr:uid="{0BD43CC8-BE3B-4341-8070-DB31D74A0C33}"/>
    <cellStyle name="Normal 5" xfId="32" xr:uid="{B16605B4-15FE-4AA6-BC9F-F195D918D508}"/>
    <cellStyle name="Normal 6" xfId="33" xr:uid="{B4CECBA3-0F49-4EE8-86F9-8D039EC1C689}"/>
    <cellStyle name="Normal 7" xfId="34" xr:uid="{FED8ACC9-694E-49DE-A5B9-21356F2E8719}"/>
    <cellStyle name="Normal 8" xfId="35" xr:uid="{52FF1D0A-8B5A-4062-9BEF-7858C86D5881}"/>
    <cellStyle name="Normal 9" xfId="36" xr:uid="{3703FE9E-43E6-4C20-B200-F928262B582B}"/>
    <cellStyle name="Percent 2" xfId="37" xr:uid="{17D470F6-B2CB-49E4-A14B-5E7D58039423}"/>
    <cellStyle name="Percent 3" xfId="38" xr:uid="{1429D1A8-FA46-48CD-B1C0-4AA63ED2519A}"/>
    <cellStyle name="Standard_HASPBD70" xfId="39" xr:uid="{B9974161-78C9-4CEA-8E6D-492B48BD6068}"/>
    <cellStyle name="Акцент1" xfId="40" xr:uid="{6FCD5DE1-FE68-45D0-928C-F9EFE5FF4384}"/>
    <cellStyle name="Акцент2" xfId="41" xr:uid="{D8AB09CB-4EE5-4A27-BFF1-C1F0B2315880}"/>
    <cellStyle name="Акцент3" xfId="42" xr:uid="{CECC8192-04CB-46FB-A00B-B906ADC0ED49}"/>
    <cellStyle name="Акцент4" xfId="43" xr:uid="{FE5721BE-71C4-4577-AF08-51B97B7BFA6F}"/>
    <cellStyle name="Акцент5" xfId="44" xr:uid="{2D95F471-8466-4ADE-8AED-2400208802B5}"/>
    <cellStyle name="Акцент6" xfId="45" xr:uid="{685718FB-3B7E-4BAE-9966-2FA75AA218F5}"/>
    <cellStyle name="Ввод " xfId="46" xr:uid="{320530C0-A103-43E3-BF5E-56D6AE2A2715}"/>
    <cellStyle name="Вывод" xfId="47" xr:uid="{56CED86A-7789-466A-8639-AA7CA6ADB23C}"/>
    <cellStyle name="Вычисление" xfId="48" xr:uid="{A351CF19-9350-45C4-B237-3B8E41BCCD41}"/>
    <cellStyle name="Заголовок 1" xfId="49" xr:uid="{81C9C816-0AEE-44BA-87F1-C87A55DCECE6}"/>
    <cellStyle name="Заголовок 2" xfId="50" xr:uid="{C3A5484E-1E25-401A-8186-7B02B621E835}"/>
    <cellStyle name="Заголовок 3" xfId="51" xr:uid="{A82FD91C-B03C-4BA1-8DAC-DBB6274A2FEE}"/>
    <cellStyle name="Заголовок 4" xfId="52" xr:uid="{C5B02A94-3B41-4450-B8C1-893B302C48B1}"/>
    <cellStyle name="Звичайний 2 2" xfId="1" xr:uid="{1D5D51AC-499A-4612-BEBD-B41A9B2F84E3}"/>
    <cellStyle name="Итог" xfId="53" xr:uid="{671A0F4F-0E72-401B-ACFC-3A471D6FC426}"/>
    <cellStyle name="Контрольная ячейка" xfId="54" xr:uid="{5D20EA07-1984-4D59-928B-2C0AF553A5E5}"/>
    <cellStyle name="Название" xfId="55" xr:uid="{57BAF04B-1FC3-43E0-94BD-ED960FC1A4E0}"/>
    <cellStyle name="Нейтральный" xfId="56" xr:uid="{D51F97EC-0FFB-451B-A6FD-C63326AB8940}"/>
    <cellStyle name="Обычный 2" xfId="57" xr:uid="{BE3BADB2-F61A-43DC-9CCE-B72A879B2425}"/>
    <cellStyle name="Плохой" xfId="58" xr:uid="{1A685E35-AE0C-4A64-8190-44E5602F3E83}"/>
    <cellStyle name="Пояснение" xfId="59" xr:uid="{C8964C99-A119-4DEF-85B9-0E48F145DF82}"/>
    <cellStyle name="Примечание" xfId="60" xr:uid="{86D060B7-02CB-43EB-A157-43CD205FE715}"/>
    <cellStyle name="Связанная ячейка" xfId="61" xr:uid="{763064A7-EB9B-4838-BBF0-4DB78C0E63C0}"/>
    <cellStyle name="Текст предупреждения" xfId="62" xr:uid="{063D94BB-AD13-415B-A264-2B2A3941BBA4}"/>
    <cellStyle name="Финансовый 2" xfId="63" xr:uid="{A3C02387-A88E-4F89-8469-18F962F7A619}"/>
    <cellStyle name="Хороший" xfId="64" xr:uid="{9E13FC2A-5765-4A8A-A78A-A1A01C54BFA6}"/>
    <cellStyle name="常规 2" xfId="65" xr:uid="{6DE44681-2AA4-4C54-8E06-BC29696AFCD5}"/>
    <cellStyle name="常规 2 14" xfId="66" xr:uid="{343DCC32-486B-4E9E-BA8D-908A0A2498DB}"/>
    <cellStyle name="常规 2 16" xfId="67" xr:uid="{D059FAA2-CDA8-49FA-995C-FD001740ED5C}"/>
    <cellStyle name="常规 24" xfId="68" xr:uid="{460CADAA-BEF2-4427-93E5-D217C6D3F519}"/>
    <cellStyle name="常规 3 4 3" xfId="69" xr:uid="{22DD9B45-BB30-41DE-BD53-64253E0B2E13}"/>
  </cellStyles>
  <dxfs count="30">
    <dxf>
      <font>
        <sz val="10"/>
        <name val="Arial"/>
      </font>
      <fill>
        <patternFill patternType="none">
          <fgColor indexed="64"/>
          <bgColor indexed="65"/>
        </patternFill>
      </fill>
      <border diagonalUp="0" diagonalDown="0">
        <left style="thin">
          <color rgb="FF000000"/>
        </left>
        <right style="thin">
          <color rgb="FF000000"/>
        </right>
        <top style="thin">
          <color rgb="FF000000"/>
        </top>
        <bottom style="thin">
          <color rgb="FF000000"/>
        </bottom>
        <vertical/>
        <horizontal/>
      </border>
    </dxf>
    <dxf>
      <font>
        <sz val="10"/>
        <name val="Arial"/>
      </font>
      <fill>
        <patternFill patternType="none">
          <fgColor indexed="64"/>
          <bgColor indexed="65"/>
        </patternFill>
      </fill>
      <alignment horizontal="center" vertical="center"/>
      <border diagonalUp="0" diagonalDown="0">
        <left style="thin">
          <color rgb="FF000000"/>
        </left>
        <right style="thin">
          <color rgb="FF000000"/>
        </right>
        <top style="thin">
          <color rgb="FF000000"/>
        </top>
        <bottom style="thin">
          <color rgb="FF000000"/>
        </bottom>
        <vertical/>
        <horizontal/>
      </border>
    </dxf>
    <dxf>
      <font>
        <sz val="10"/>
        <name val="Arial"/>
      </font>
      <fill>
        <patternFill patternType="none">
          <fgColor indexed="64"/>
          <bgColor indexed="65"/>
        </patternFill>
      </fill>
      <alignment horizontal="center" vertical="center"/>
      <border diagonalUp="0" diagonalDown="0">
        <left style="thin">
          <color rgb="FF000000"/>
        </left>
        <right style="thin">
          <color rgb="FF000000"/>
        </right>
        <top style="thin">
          <color rgb="FF000000"/>
        </top>
        <bottom style="thin">
          <color rgb="FF000000"/>
        </bottom>
        <vertical/>
        <horizontal/>
      </border>
    </dxf>
    <dxf>
      <font>
        <b/>
        <sz val="10"/>
        <name val="Arial"/>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i val="0"/>
        <strike val="0"/>
        <condense val="0"/>
        <extend val="0"/>
        <outline val="0"/>
        <shadow val="0"/>
        <u val="none"/>
        <vertAlign val="baseline"/>
        <sz val="10"/>
        <color auto="1"/>
        <name val="Arial"/>
        <scheme val="none"/>
      </font>
      <fill>
        <patternFill patternType="none">
          <fgColor indexed="64"/>
          <bgColor indexed="65"/>
        </patternFill>
      </fill>
      <alignment horizontal="center"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i val="0"/>
        <strike val="0"/>
        <condense val="0"/>
        <extend val="0"/>
        <outline val="0"/>
        <shadow val="0"/>
        <u val="none"/>
        <vertAlign val="baseline"/>
        <sz val="10"/>
        <color auto="1"/>
        <name val="Arial"/>
        <scheme val="none"/>
      </font>
      <fill>
        <patternFill patternType="none">
          <fgColor indexed="64"/>
          <bgColor indexed="65"/>
        </patternFill>
      </fill>
      <alignment horizontal="center"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i val="0"/>
        <strike val="0"/>
        <condense val="0"/>
        <extend val="0"/>
        <outline val="0"/>
        <shadow val="0"/>
        <u val="none"/>
        <vertAlign val="baseline"/>
        <sz val="10"/>
        <color auto="1"/>
        <name val="Arial"/>
        <scheme val="none"/>
      </font>
      <fill>
        <patternFill patternType="none">
          <fgColor indexed="64"/>
          <bgColor indexed="65"/>
        </patternFill>
      </fill>
      <alignment horizontal="left"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sz val="10"/>
        <name val="Arial"/>
        <scheme val="none"/>
      </font>
      <fill>
        <patternFill patternType="none">
          <fgColor indexed="64"/>
          <bgColor indexed="65"/>
        </patternFill>
      </fill>
      <alignment horizontal="center" vertical="center" textRotation="0" wrapText="0" indent="0" justifyLastLine="0" shrinkToFit="0" readingOrder="0"/>
      <border diagonalUp="0" diagonalDown="0">
        <left style="thin">
          <color rgb="FF000000"/>
        </left>
        <right style="thin">
          <color rgb="FF000000"/>
        </right>
        <top style="thin">
          <color rgb="FF000000"/>
        </top>
        <bottom style="thin">
          <color rgb="FF000000"/>
        </bottom>
        <vertical/>
        <horizontal/>
      </border>
    </dxf>
    <dxf>
      <border outline="0">
        <bottom style="thin">
          <color rgb="FF000000"/>
        </bottom>
      </border>
    </dxf>
    <dxf>
      <font>
        <sz val="10"/>
        <name val="Arial"/>
      </font>
      <fill>
        <patternFill patternType="none">
          <fgColor indexed="64"/>
          <bgColor indexed="65"/>
        </patternFill>
      </fill>
    </dxf>
    <dxf>
      <font>
        <b/>
        <i val="0"/>
        <strike val="0"/>
        <condense val="0"/>
        <extend val="0"/>
        <outline val="0"/>
        <shadow val="0"/>
        <u val="none"/>
        <vertAlign val="baseline"/>
        <sz val="9"/>
        <color auto="1"/>
        <name val="Arial"/>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bottom/>
      </border>
    </dxf>
    <dxf>
      <font>
        <name val="Arial"/>
      </font>
      <border diagonalUp="0" diagonalDown="0">
        <left style="thin">
          <color rgb="FF000000"/>
        </left>
        <right style="thin">
          <color rgb="FF000000"/>
        </right>
        <top style="thin">
          <color rgb="FF000000"/>
        </top>
        <bottom style="thin">
          <color rgb="FF000000"/>
        </bottom>
        <vertical/>
        <horizontal/>
      </border>
    </dxf>
    <dxf>
      <font>
        <name val="Arial"/>
      </font>
      <alignment horizontal="center" vertical="center"/>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0"/>
        <color auto="1"/>
        <name val="Arial"/>
        <scheme val="none"/>
      </font>
      <alignment horizontal="center" vertical="center" textRotation="0" wrapText="0"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0"/>
        <color auto="1"/>
        <name val="Arial"/>
        <scheme val="none"/>
      </font>
      <alignment horizontal="center"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0"/>
        <color auto="1"/>
        <name val="Arial"/>
        <scheme val="none"/>
      </font>
      <alignment horizontal="left"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sz val="10"/>
        <name val="Arial"/>
      </font>
      <alignment horizontal="center" vertical="center" textRotation="0" wrapText="0" indent="0" justifyLastLine="0" shrinkToFit="0" readingOrder="0"/>
      <border diagonalUp="0" diagonalDown="0">
        <left style="thin">
          <color rgb="FF000000"/>
        </left>
        <right style="thin">
          <color rgb="FF000000"/>
        </right>
        <top style="thin">
          <color rgb="FF000000"/>
        </top>
        <bottom style="thin">
          <color rgb="FF000000"/>
        </bottom>
        <vertical/>
        <horizontal/>
      </border>
    </dxf>
    <dxf>
      <border outline="0">
        <top style="thin">
          <color indexed="64"/>
        </top>
        <bottom style="thin">
          <color rgb="FF000000"/>
        </bottom>
      </border>
    </dxf>
    <dxf>
      <font>
        <name val="Arial"/>
      </font>
    </dxf>
    <dxf>
      <font>
        <b/>
        <i val="0"/>
        <strike val="0"/>
        <condense val="0"/>
        <extend val="0"/>
        <outline val="0"/>
        <shadow val="0"/>
        <u val="none"/>
        <vertAlign val="baseline"/>
        <sz val="9"/>
        <color auto="1"/>
        <name val="Arial"/>
        <scheme val="none"/>
      </font>
      <fill>
        <patternFill patternType="none">
          <fgColor indexed="64"/>
          <bgColor theme="9"/>
        </patternFill>
      </fill>
      <alignment horizontal="center" vertical="center" textRotation="0" wrapText="1" indent="0" justifyLastLine="0" shrinkToFit="0" readingOrder="0"/>
      <border diagonalUp="0" diagonalDown="0">
        <left style="thin">
          <color indexed="64"/>
        </left>
        <right style="thin">
          <color indexed="64"/>
        </right>
        <top/>
        <bottom/>
      </border>
    </dxf>
    <dxf>
      <font>
        <b val="0"/>
        <i val="0"/>
        <strike val="0"/>
        <condense val="0"/>
        <extend val="0"/>
        <outline val="0"/>
        <shadow val="0"/>
        <u val="none"/>
        <vertAlign val="baseline"/>
        <sz val="10"/>
        <color auto="1"/>
        <name val="Arial"/>
        <scheme val="none"/>
      </font>
      <fill>
        <patternFill patternType="none">
          <fgColor rgb="FF000000"/>
          <bgColor rgb="FFDDEBF7"/>
        </patternFill>
      </fill>
      <alignment horizontal="left" vertical="center" textRotation="0" wrapText="1" indent="0" justifyLastLine="0" shrinkToFit="0" readingOrder="0"/>
      <border diagonalUp="0" diagonalDown="0">
        <left style="thin">
          <color rgb="FF000000"/>
        </left>
        <right/>
        <top style="thin">
          <color rgb="FF000000"/>
        </top>
        <bottom style="thin">
          <color rgb="FF000000"/>
        </bottom>
        <vertical/>
        <horizontal/>
      </border>
    </dxf>
    <dxf>
      <font>
        <b val="0"/>
        <i val="0"/>
        <strike val="0"/>
        <condense val="0"/>
        <extend val="0"/>
        <outline val="0"/>
        <shadow val="0"/>
        <u val="none"/>
        <vertAlign val="baseline"/>
        <sz val="10"/>
        <color auto="1"/>
        <name val="Arial"/>
        <scheme val="none"/>
      </font>
      <alignment horizontal="center" vertical="center" textRotation="0" wrapText="0"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0"/>
        <color auto="1"/>
        <name val="Arial"/>
        <scheme val="none"/>
      </font>
      <alignment horizontal="center"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0"/>
        <color auto="1"/>
        <name val="Arial"/>
        <scheme val="none"/>
      </font>
      <alignment horizontal="left"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9"/>
        <color auto="1"/>
        <name val="Arial"/>
        <scheme val="none"/>
      </font>
      <alignment horizontal="center" vertical="center" textRotation="0" wrapText="1" indent="0" justifyLastLine="0" shrinkToFit="0" readingOrder="0"/>
      <border diagonalUp="0" diagonalDown="0">
        <left/>
        <right style="thin">
          <color rgb="FF000000"/>
        </right>
        <top style="thin">
          <color rgb="FF000000"/>
        </top>
        <bottom style="thin">
          <color rgb="FF000000"/>
        </bottom>
        <vertical/>
        <horizontal/>
      </border>
    </dxf>
    <dxf>
      <border outline="0">
        <top style="thin">
          <color rgb="FF000000"/>
        </top>
      </border>
    </dxf>
    <dxf>
      <border outline="0">
        <left style="thin">
          <color rgb="FF000000"/>
        </left>
        <right style="thin">
          <color rgb="FF000000"/>
        </right>
        <top style="thin">
          <color rgb="FF000000"/>
        </top>
        <bottom style="thin">
          <color rgb="FF000000"/>
        </bottom>
      </border>
    </dxf>
    <dxf>
      <font>
        <name val="Arial"/>
      </font>
    </dxf>
    <dxf>
      <border outline="0">
        <bottom style="thin">
          <color rgb="FF000000"/>
        </bottom>
      </border>
    </dxf>
    <dxf>
      <font>
        <b/>
        <i val="0"/>
        <strike val="0"/>
        <condense val="0"/>
        <extend val="0"/>
        <outline val="0"/>
        <shadow val="0"/>
        <u val="none"/>
        <vertAlign val="baseline"/>
        <sz val="9"/>
        <color auto="1"/>
        <name val="Arial"/>
        <scheme val="none"/>
      </font>
      <fill>
        <patternFill patternType="none">
          <fgColor rgb="FF000000"/>
          <bgColor rgb="FF70AD47"/>
        </patternFill>
      </fill>
      <alignment horizontal="center" vertical="center" textRotation="0" wrapText="1" indent="0" justifyLastLine="0" shrinkToFit="0" readingOrder="0"/>
      <border diagonalUp="0" diagonalDown="0">
        <left style="thin">
          <color rgb="FF000000"/>
        </left>
        <right style="thin">
          <color rgb="FF000000"/>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4</xdr:col>
      <xdr:colOff>3686175</xdr:colOff>
      <xdr:row>0</xdr:row>
      <xdr:rowOff>33635</xdr:rowOff>
    </xdr:from>
    <xdr:to>
      <xdr:col>4</xdr:col>
      <xdr:colOff>4721225</xdr:colOff>
      <xdr:row>3</xdr:row>
      <xdr:rowOff>91881</xdr:rowOff>
    </xdr:to>
    <xdr:pic>
      <xdr:nvPicPr>
        <xdr:cNvPr id="3" name="Picture 2">
          <a:extLst>
            <a:ext uri="{FF2B5EF4-FFF2-40B4-BE49-F238E27FC236}">
              <a16:creationId xmlns:a16="http://schemas.microsoft.com/office/drawing/2014/main" id="{44DBD16D-8AF1-FD2F-4302-2D86392D171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458075" y="33635"/>
          <a:ext cx="1035050" cy="61069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139700</xdr:colOff>
      <xdr:row>0</xdr:row>
      <xdr:rowOff>0</xdr:rowOff>
    </xdr:from>
    <xdr:to>
      <xdr:col>5</xdr:col>
      <xdr:colOff>1174750</xdr:colOff>
      <xdr:row>3</xdr:row>
      <xdr:rowOff>67771</xdr:rowOff>
    </xdr:to>
    <xdr:pic>
      <xdr:nvPicPr>
        <xdr:cNvPr id="3" name="Picture 2">
          <a:extLst>
            <a:ext uri="{FF2B5EF4-FFF2-40B4-BE49-F238E27FC236}">
              <a16:creationId xmlns:a16="http://schemas.microsoft.com/office/drawing/2014/main" id="{DA3C4BCD-EBF5-4A92-92D0-2CCB422A592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451350" y="0"/>
          <a:ext cx="1035050" cy="62022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25400</xdr:colOff>
      <xdr:row>0</xdr:row>
      <xdr:rowOff>6350</xdr:rowOff>
    </xdr:from>
    <xdr:to>
      <xdr:col>7</xdr:col>
      <xdr:colOff>1060450</xdr:colOff>
      <xdr:row>3</xdr:row>
      <xdr:rowOff>74121</xdr:rowOff>
    </xdr:to>
    <xdr:pic>
      <xdr:nvPicPr>
        <xdr:cNvPr id="3" name="Picture 2">
          <a:extLst>
            <a:ext uri="{FF2B5EF4-FFF2-40B4-BE49-F238E27FC236}">
              <a16:creationId xmlns:a16="http://schemas.microsoft.com/office/drawing/2014/main" id="{8A16C281-4555-4C3E-8592-B7F07E75602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016750" y="6350"/>
          <a:ext cx="1035050" cy="620221"/>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89EF2833-0EBF-45B3-A278-1AE80E7D6E21}" name="Table1" displayName="Table1" ref="A5:E37" totalsRowShown="0" headerRowDxfId="29" dataDxfId="27" headerRowBorderDxfId="28" tableBorderDxfId="26" totalsRowBorderDxfId="25">
  <autoFilter ref="A5:E37" xr:uid="{89EF2833-0EBF-45B3-A278-1AE80E7D6E21}"/>
  <tableColumns count="5">
    <tableColumn id="1" xr3:uid="{30231477-10B6-448C-B893-35730BF33DC3}" name="No" dataDxfId="24"/>
    <tableColumn id="2" xr3:uid="{27CC282D-98DD-4A49-BD0F-D1EA66D711C9}" name="Назва робіт / Name of work" dataDxfId="23"/>
    <tableColumn id="3" xr3:uid="{10741356-3C5A-4AD9-AD60-6EF83E082AEA}" name="Од.вим./_x000a_UoM" dataDxfId="22"/>
    <tableColumn id="4" xr3:uid="{3435B82A-50DD-463A-A3F0-FCB8CD851AE2}" name="Постачання_x000a_Supply" dataDxfId="21"/>
    <tableColumn id="5" xr3:uid="{1920F2B7-C28F-4DE5-8983-4BAB58F90DB4}" name="Склад робіт / Content of works" dataDxfId="20"/>
  </tableColumns>
  <tableStyleInfo name="TableStyleLight13"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05799E8-A1D7-4FC6-A044-62EEC79F02DE}" name="Table2" displayName="Table2" ref="A5:F37" totalsRowShown="0" headerRowDxfId="19" dataDxfId="18" tableBorderDxfId="17">
  <autoFilter ref="A5:F37" xr:uid="{305799E8-A1D7-4FC6-A044-62EEC79F02DE}"/>
  <tableColumns count="6">
    <tableColumn id="1" xr3:uid="{A909EED3-007F-4E1E-BDE2-19830BBA6D56}" name="No" dataDxfId="16">
      <calculatedColumnFormula>Table1[[#This Row],[No]]</calculatedColumnFormula>
    </tableColumn>
    <tableColumn id="2" xr3:uid="{D7C55D33-80FE-4083-B4F5-DFF8DEB9EA86}" name="Назва робіт / Name of work" dataDxfId="15">
      <calculatedColumnFormula>Table1[[#This Row],[Назва робіт / Name of work]]</calculatedColumnFormula>
    </tableColumn>
    <tableColumn id="3" xr3:uid="{0A1096B8-6F48-42FF-9028-5F342F8C7D83}" name="Од.вим./_x000a_UoM" dataDxfId="14">
      <calculatedColumnFormula>Table1[[#This Row],[Од.вим./
UoM]]</calculatedColumnFormula>
    </tableColumn>
    <tableColumn id="4" xr3:uid="{5E2890F5-EACC-4A25-B301-4075A9F99F59}" name="Постачання_x000a_Supply" dataDxfId="13" dataCellStyle="Обычный 2">
      <calculatedColumnFormula>Table1[[#This Row],[Постачання
Supply]]</calculatedColumnFormula>
    </tableColumn>
    <tableColumn id="5" xr3:uid="{B2942CA0-AFF9-478D-B258-D0C15E886D01}" name="Кількість / Quantity" dataDxfId="12"/>
    <tableColumn id="6" xr3:uid="{442AA3B2-04F5-4C1B-AA70-6A86173BAA55}" name="Примітки / Remarks" dataDxfId="11"/>
  </tableColumns>
  <tableStyleInfo name="TableStyleLight13"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775F8212-D017-4469-83CF-D0F6D21BE3E3}" name="Table3" displayName="Table3" ref="A5:H37" totalsRowShown="0" headerRowDxfId="10" dataDxfId="9" tableBorderDxfId="8">
  <autoFilter ref="A5:H37" xr:uid="{775F8212-D017-4469-83CF-D0F6D21BE3E3}"/>
  <tableColumns count="8">
    <tableColumn id="1" xr3:uid="{FF2709A4-A70F-4D1D-9FE5-53BF246FF625}" name="No" dataDxfId="7">
      <calculatedColumnFormula>Table1[[#This Row],[No]]</calculatedColumnFormula>
    </tableColumn>
    <tableColumn id="2" xr3:uid="{7EA6F90F-9F1E-43DB-BE15-7049827B3DC8}" name="Назва робіт / Name of work" dataDxfId="6">
      <calculatedColumnFormula>Table1[[#This Row],[Назва робіт / Name of work]]</calculatedColumnFormula>
    </tableColumn>
    <tableColumn id="3" xr3:uid="{A616884B-2BB4-4207-B578-9E92E5B733B1}" name="Од.вим./_x000a_UoM" dataDxfId="5">
      <calculatedColumnFormula>Table1[[#This Row],[Од.вим./
UoM]]</calculatedColumnFormula>
    </tableColumn>
    <tableColumn id="4" xr3:uid="{DA532DA8-945B-465A-9BC9-A65DBCDCA698}" name="Постачання_x000a_Supply" dataDxfId="4" dataCellStyle="Обычный 2">
      <calculatedColumnFormula>Table1[[#This Row],[Постачання
Supply]]</calculatedColumnFormula>
    </tableColumn>
    <tableColumn id="5" xr3:uid="{26156B25-1014-4859-A8C7-F59850A8C5CC}" name="Кількість / Quantity" dataDxfId="3">
      <calculatedColumnFormula>Table2[[#This Row],[Кількість / Quantity]]</calculatedColumnFormula>
    </tableColumn>
    <tableColumn id="6" xr3:uid="{37A4A4F0-0344-4D85-B0DB-51B0107A040D}" name="Варітсть за одиницю ГРН / Price per item UAH" dataDxfId="2"/>
    <tableColumn id="7" xr3:uid="{86A84540-0134-42CF-871D-D2E098908471}" name="Сума, ГРН / _x000a_Total, UAH" dataDxfId="1"/>
    <tableColumn id="8" xr3:uid="{4216072C-1A28-4F03-B79C-FB579DF981EE}" name="Примітки / Remarks" dataDxfId="0"/>
  </tableColumns>
  <tableStyleInfo name="TableStyleLight13"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0B27EB-DB18-49B6-BB2C-51166A43DC2E}">
  <sheetPr>
    <pageSetUpPr fitToPage="1"/>
  </sheetPr>
  <dimension ref="B1:P46"/>
  <sheetViews>
    <sheetView zoomScale="115" zoomScaleNormal="115" workbookViewId="0">
      <pane ySplit="6" topLeftCell="A27" activePane="bottomLeft" state="frozen"/>
      <selection pane="bottomLeft" activeCell="K1" sqref="K1"/>
    </sheetView>
  </sheetViews>
  <sheetFormatPr defaultRowHeight="15" customHeight="1"/>
  <cols>
    <col min="2" max="2" width="5.88671875" style="7" customWidth="1"/>
    <col min="3" max="3" width="35.88671875" style="4" customWidth="1"/>
    <col min="4" max="4" width="11.88671875" customWidth="1"/>
    <col min="5" max="5" width="13.109375" style="29" customWidth="1"/>
    <col min="6" max="6" width="11.44140625" style="29" customWidth="1"/>
    <col min="7" max="7" width="12.44140625" style="31" customWidth="1"/>
    <col min="8" max="8" width="16.109375" style="33" bestFit="1" customWidth="1"/>
    <col min="9" max="9" width="17.109375" customWidth="1"/>
    <col min="11" max="11" width="12.88671875" bestFit="1" customWidth="1"/>
    <col min="12" max="12" width="10.109375" bestFit="1" customWidth="1"/>
    <col min="13" max="13" width="11.109375" bestFit="1" customWidth="1"/>
    <col min="14" max="14" width="13.5546875" customWidth="1"/>
  </cols>
  <sheetData>
    <row r="1" spans="2:16" ht="14.4">
      <c r="B1" s="12"/>
      <c r="C1"/>
      <c r="D1" s="10"/>
      <c r="E1" s="31"/>
      <c r="G1" s="32"/>
    </row>
    <row r="2" spans="2:16" ht="30.9" customHeight="1">
      <c r="B2" s="11"/>
      <c r="C2" s="11" t="s">
        <v>0</v>
      </c>
      <c r="D2" s="130" t="s">
        <v>1</v>
      </c>
      <c r="E2" s="130"/>
      <c r="F2" s="130"/>
      <c r="G2" s="130"/>
      <c r="H2" s="130"/>
      <c r="I2" s="130"/>
      <c r="J2" s="42"/>
      <c r="K2" s="42"/>
    </row>
    <row r="3" spans="2:16" ht="14.4">
      <c r="B3" s="11"/>
      <c r="C3" t="s">
        <v>2</v>
      </c>
      <c r="D3" s="13" t="s">
        <v>3</v>
      </c>
      <c r="E3" s="31"/>
      <c r="G3" s="32"/>
    </row>
    <row r="4" spans="2:16" thickBot="1">
      <c r="B4" s="11"/>
      <c r="C4"/>
      <c r="D4" s="13"/>
      <c r="E4" s="31"/>
      <c r="G4" s="32"/>
    </row>
    <row r="5" spans="2:16" ht="49.35" customHeight="1">
      <c r="B5" s="134" t="s">
        <v>4</v>
      </c>
      <c r="C5" s="135"/>
      <c r="D5" s="135"/>
      <c r="E5" s="135"/>
      <c r="F5" s="135"/>
      <c r="G5" s="135"/>
      <c r="H5" s="135"/>
      <c r="I5" s="136"/>
    </row>
    <row r="6" spans="2:16" ht="72" customHeight="1">
      <c r="B6" s="137" t="s">
        <v>5</v>
      </c>
      <c r="C6" s="138"/>
      <c r="D6" s="16" t="s">
        <v>6</v>
      </c>
      <c r="E6" s="56" t="s">
        <v>7</v>
      </c>
      <c r="F6" s="55" t="s">
        <v>8</v>
      </c>
      <c r="G6" s="44" t="s">
        <v>9</v>
      </c>
      <c r="H6" s="54" t="s">
        <v>10</v>
      </c>
      <c r="I6" s="17" t="s">
        <v>11</v>
      </c>
    </row>
    <row r="7" spans="2:16" ht="14.4">
      <c r="B7" s="14"/>
      <c r="C7" s="142" t="s">
        <v>12</v>
      </c>
      <c r="D7" s="143"/>
      <c r="E7" s="143"/>
      <c r="F7" s="143"/>
      <c r="G7" s="143"/>
      <c r="H7" s="143"/>
      <c r="I7" s="144"/>
    </row>
    <row r="8" spans="2:16" ht="14.4">
      <c r="B8" s="6">
        <v>1</v>
      </c>
      <c r="C8" s="43" t="s">
        <v>13</v>
      </c>
      <c r="D8" s="23" t="s">
        <v>14</v>
      </c>
      <c r="E8" s="34">
        <v>1</v>
      </c>
      <c r="F8" s="30"/>
      <c r="G8" s="26"/>
      <c r="H8" s="27"/>
      <c r="I8" s="24"/>
    </row>
    <row r="9" spans="2:16" ht="14.4">
      <c r="B9" s="14"/>
      <c r="C9" s="142" t="s">
        <v>15</v>
      </c>
      <c r="D9" s="143"/>
      <c r="E9" s="143"/>
      <c r="F9" s="143"/>
      <c r="G9" s="143"/>
      <c r="H9" s="143"/>
      <c r="I9" s="144"/>
    </row>
    <row r="10" spans="2:16" ht="14.4">
      <c r="B10" s="6">
        <v>2</v>
      </c>
      <c r="C10" s="43" t="s">
        <v>13</v>
      </c>
      <c r="D10" s="23" t="s">
        <v>14</v>
      </c>
      <c r="E10" s="34">
        <v>1</v>
      </c>
      <c r="F10" s="36"/>
      <c r="G10" s="26"/>
      <c r="H10" s="27"/>
      <c r="I10" s="18"/>
      <c r="K10" s="39"/>
      <c r="L10" s="39"/>
    </row>
    <row r="11" spans="2:16" ht="14.4">
      <c r="B11" s="14"/>
      <c r="C11" s="142" t="s">
        <v>16</v>
      </c>
      <c r="D11" s="143"/>
      <c r="E11" s="143"/>
      <c r="F11" s="143"/>
      <c r="G11" s="143"/>
      <c r="H11" s="143"/>
      <c r="I11" s="144"/>
    </row>
    <row r="12" spans="2:16" ht="14.4">
      <c r="B12" s="6">
        <v>3</v>
      </c>
      <c r="C12" s="43" t="s">
        <v>13</v>
      </c>
      <c r="D12" s="23" t="s">
        <v>14</v>
      </c>
      <c r="E12" s="34">
        <v>1</v>
      </c>
      <c r="F12" s="30"/>
      <c r="G12" s="26"/>
      <c r="H12" s="27"/>
      <c r="I12" s="5"/>
    </row>
    <row r="13" spans="2:16" ht="14.4" customHeight="1">
      <c r="B13" s="14"/>
      <c r="C13" s="139" t="s">
        <v>17</v>
      </c>
      <c r="D13" s="140"/>
      <c r="E13" s="140"/>
      <c r="F13" s="140"/>
      <c r="G13" s="140"/>
      <c r="H13" s="140"/>
      <c r="I13" s="141"/>
    </row>
    <row r="14" spans="2:16" ht="14.4">
      <c r="B14" s="8">
        <v>4</v>
      </c>
      <c r="C14" s="43" t="s">
        <v>13</v>
      </c>
      <c r="D14" s="23" t="s">
        <v>14</v>
      </c>
      <c r="E14" s="34">
        <v>1</v>
      </c>
      <c r="F14" s="30"/>
      <c r="G14" s="57"/>
      <c r="H14" s="35"/>
      <c r="I14" s="18"/>
    </row>
    <row r="15" spans="2:16" ht="14.4">
      <c r="B15" s="14"/>
      <c r="C15" s="139" t="s">
        <v>18</v>
      </c>
      <c r="D15" s="140"/>
      <c r="E15" s="140"/>
      <c r="F15" s="140"/>
      <c r="G15" s="140"/>
      <c r="H15" s="140"/>
      <c r="I15" s="141"/>
    </row>
    <row r="16" spans="2:16" ht="14.4">
      <c r="B16" s="6">
        <v>5</v>
      </c>
      <c r="C16" s="43" t="s">
        <v>13</v>
      </c>
      <c r="D16" s="23" t="s">
        <v>14</v>
      </c>
      <c r="E16" s="34">
        <v>1</v>
      </c>
      <c r="F16" s="30"/>
      <c r="G16" s="57"/>
      <c r="H16" s="35"/>
      <c r="I16" s="18"/>
      <c r="J16" s="128"/>
      <c r="K16" s="129"/>
      <c r="L16" s="129"/>
      <c r="M16" s="129"/>
      <c r="P16" s="39"/>
    </row>
    <row r="17" spans="2:12" ht="14.4">
      <c r="B17" s="14"/>
      <c r="C17" s="125" t="s">
        <v>19</v>
      </c>
      <c r="D17" s="126"/>
      <c r="E17" s="126"/>
      <c r="F17" s="126"/>
      <c r="G17" s="126"/>
      <c r="H17" s="126"/>
      <c r="I17" s="127"/>
    </row>
    <row r="18" spans="2:12" ht="14.4">
      <c r="B18" s="6">
        <v>6</v>
      </c>
      <c r="C18" s="43" t="s">
        <v>13</v>
      </c>
      <c r="D18" s="23" t="s">
        <v>14</v>
      </c>
      <c r="E18" s="34">
        <v>1</v>
      </c>
      <c r="F18" s="30"/>
      <c r="G18" s="57"/>
      <c r="H18" s="35"/>
      <c r="I18" s="5"/>
    </row>
    <row r="19" spans="2:12" ht="14.4">
      <c r="B19" s="15"/>
      <c r="C19" s="125" t="s">
        <v>20</v>
      </c>
      <c r="D19" s="126"/>
      <c r="E19" s="126"/>
      <c r="F19" s="126"/>
      <c r="G19" s="126"/>
      <c r="H19" s="126"/>
      <c r="I19" s="127"/>
    </row>
    <row r="20" spans="2:12" ht="14.4">
      <c r="B20" s="9">
        <v>7</v>
      </c>
      <c r="C20" s="43" t="s">
        <v>13</v>
      </c>
      <c r="D20" s="23" t="s">
        <v>14</v>
      </c>
      <c r="E20" s="34">
        <v>1</v>
      </c>
      <c r="F20" s="30"/>
      <c r="G20" s="26"/>
      <c r="H20" s="27"/>
      <c r="I20" s="5"/>
    </row>
    <row r="21" spans="2:12" ht="14.4" customHeight="1">
      <c r="B21" s="15"/>
      <c r="C21" s="125" t="s">
        <v>21</v>
      </c>
      <c r="D21" s="126"/>
      <c r="E21" s="126"/>
      <c r="F21" s="126"/>
      <c r="G21" s="126"/>
      <c r="H21" s="126"/>
      <c r="I21" s="127"/>
    </row>
    <row r="22" spans="2:12" ht="14.4">
      <c r="B22" s="9">
        <v>8</v>
      </c>
      <c r="C22" s="43" t="s">
        <v>13</v>
      </c>
      <c r="D22" s="23" t="s">
        <v>14</v>
      </c>
      <c r="E22" s="34">
        <v>1</v>
      </c>
      <c r="F22" s="30"/>
      <c r="G22" s="26"/>
      <c r="H22" s="27"/>
      <c r="I22" s="5"/>
    </row>
    <row r="23" spans="2:12" ht="15" customHeight="1">
      <c r="B23" s="15"/>
      <c r="C23" s="125" t="s">
        <v>22</v>
      </c>
      <c r="D23" s="126"/>
      <c r="E23" s="126"/>
      <c r="F23" s="126"/>
      <c r="G23" s="126"/>
      <c r="H23" s="126"/>
      <c r="I23" s="127"/>
    </row>
    <row r="24" spans="2:12" ht="14.4">
      <c r="B24" s="9">
        <v>9</v>
      </c>
      <c r="C24" s="43" t="s">
        <v>13</v>
      </c>
      <c r="D24" s="23" t="s">
        <v>14</v>
      </c>
      <c r="E24" s="34">
        <v>1</v>
      </c>
      <c r="F24" s="30"/>
      <c r="G24" s="26"/>
      <c r="H24" s="27"/>
      <c r="I24" s="5"/>
    </row>
    <row r="25" spans="2:12" ht="15" customHeight="1">
      <c r="B25" s="15"/>
      <c r="C25" s="125" t="s">
        <v>23</v>
      </c>
      <c r="D25" s="126"/>
      <c r="E25" s="126"/>
      <c r="F25" s="126"/>
      <c r="G25" s="126"/>
      <c r="H25" s="126"/>
      <c r="I25" s="127"/>
    </row>
    <row r="26" spans="2:12" ht="14.4">
      <c r="B26" s="9">
        <v>10</v>
      </c>
      <c r="C26" s="43" t="s">
        <v>13</v>
      </c>
      <c r="D26" s="23" t="s">
        <v>14</v>
      </c>
      <c r="E26" s="34">
        <v>1</v>
      </c>
      <c r="F26" s="51"/>
      <c r="G26" s="52"/>
      <c r="H26" s="53"/>
      <c r="I26" s="25"/>
    </row>
    <row r="27" spans="2:12" ht="15" customHeight="1">
      <c r="B27" s="15"/>
      <c r="C27" s="125" t="s">
        <v>24</v>
      </c>
      <c r="D27" s="126"/>
      <c r="E27" s="126"/>
      <c r="F27" s="126"/>
      <c r="G27" s="126"/>
      <c r="H27" s="126"/>
      <c r="I27" s="127"/>
    </row>
    <row r="28" spans="2:12" ht="14.4">
      <c r="B28" s="9">
        <v>11</v>
      </c>
      <c r="C28" s="43" t="s">
        <v>13</v>
      </c>
      <c r="D28" s="23" t="s">
        <v>14</v>
      </c>
      <c r="E28" s="34">
        <v>1</v>
      </c>
      <c r="F28" s="30"/>
      <c r="G28" s="26"/>
      <c r="H28" s="27"/>
      <c r="I28" s="5"/>
      <c r="K28" t="s">
        <v>25</v>
      </c>
    </row>
    <row r="29" spans="2:12" ht="15" customHeight="1">
      <c r="B29" s="15"/>
      <c r="C29" s="131" t="s">
        <v>26</v>
      </c>
      <c r="D29" s="132"/>
      <c r="E29" s="132"/>
      <c r="F29" s="132"/>
      <c r="G29" s="132"/>
      <c r="H29" s="132"/>
      <c r="I29" s="133"/>
    </row>
    <row r="30" spans="2:12" ht="14.4">
      <c r="B30" s="9">
        <v>12</v>
      </c>
      <c r="C30" s="43" t="s">
        <v>13</v>
      </c>
      <c r="D30" s="23" t="s">
        <v>14</v>
      </c>
      <c r="E30" s="34">
        <v>1</v>
      </c>
      <c r="F30" s="38"/>
      <c r="G30" s="26"/>
      <c r="H30" s="27"/>
      <c r="I30" s="18"/>
      <c r="L30" s="41"/>
    </row>
    <row r="31" spans="2:12" ht="15" customHeight="1">
      <c r="B31" s="9"/>
      <c r="C31" s="119" t="s">
        <v>27</v>
      </c>
      <c r="D31" s="120"/>
      <c r="E31" s="120"/>
      <c r="F31" s="120"/>
      <c r="G31" s="121"/>
      <c r="H31" s="37">
        <f>H8+H10+H12+H14+H16+H18+H20+H22+H24+H28+H30</f>
        <v>0</v>
      </c>
      <c r="I31" s="5"/>
    </row>
    <row r="32" spans="2:12" ht="15" customHeight="1">
      <c r="B32" s="9"/>
      <c r="C32" s="122" t="s">
        <v>28</v>
      </c>
      <c r="D32" s="123"/>
      <c r="E32" s="123"/>
      <c r="F32" s="123"/>
      <c r="G32" s="124"/>
      <c r="H32" s="58">
        <f>H31/6</f>
        <v>0</v>
      </c>
      <c r="I32" s="5"/>
    </row>
    <row r="33" spans="2:12" ht="39.6">
      <c r="B33" s="45"/>
      <c r="C33" s="46"/>
      <c r="D33" s="47"/>
      <c r="E33" s="48"/>
      <c r="F33" s="59" t="s">
        <v>29</v>
      </c>
      <c r="G33" s="60"/>
      <c r="H33" s="61">
        <f>H31</f>
        <v>0</v>
      </c>
      <c r="I33" s="49"/>
      <c r="L33" s="40"/>
    </row>
    <row r="34" spans="2:12" ht="39.6">
      <c r="B34" s="19"/>
      <c r="C34" s="20"/>
      <c r="D34" s="21"/>
      <c r="E34" s="28"/>
      <c r="F34" s="50" t="s">
        <v>30</v>
      </c>
      <c r="G34" s="62"/>
      <c r="H34" s="63">
        <f>H33/37.5</f>
        <v>0</v>
      </c>
      <c r="I34" s="22"/>
    </row>
    <row r="36" spans="2:12" ht="15" customHeight="1">
      <c r="C36" s="3"/>
      <c r="D36" s="2"/>
      <c r="E36" s="64"/>
      <c r="F36" s="64"/>
      <c r="G36" s="64"/>
      <c r="H36" s="65"/>
    </row>
    <row r="37" spans="2:12" ht="15" customHeight="1">
      <c r="C37" s="3"/>
      <c r="D37" s="2"/>
      <c r="E37" s="64"/>
      <c r="F37" s="64"/>
      <c r="G37" s="64"/>
      <c r="H37" s="65"/>
    </row>
    <row r="38" spans="2:12" ht="15" customHeight="1">
      <c r="C38" s="3"/>
      <c r="D38" s="2"/>
      <c r="E38" s="66"/>
      <c r="F38" s="66"/>
      <c r="G38" s="67"/>
      <c r="H38" s="65"/>
    </row>
    <row r="39" spans="2:12" ht="15" customHeight="1">
      <c r="C39" s="3"/>
      <c r="D39" s="2"/>
      <c r="E39" s="66"/>
      <c r="F39" s="66"/>
      <c r="G39" s="67"/>
      <c r="H39" s="65"/>
    </row>
    <row r="40" spans="2:12" ht="15" customHeight="1">
      <c r="C40" s="3"/>
      <c r="D40" s="2"/>
      <c r="E40" s="66"/>
      <c r="F40" s="66"/>
      <c r="G40" s="67"/>
      <c r="H40" s="65"/>
    </row>
    <row r="41" spans="2:12" ht="15" customHeight="1">
      <c r="C41" s="3"/>
      <c r="D41" s="1"/>
      <c r="E41" s="66"/>
      <c r="F41" s="68"/>
      <c r="G41" s="67"/>
      <c r="H41" s="65"/>
    </row>
    <row r="42" spans="2:12" ht="15" customHeight="1">
      <c r="C42" s="3"/>
      <c r="D42" s="1"/>
      <c r="E42" s="66"/>
      <c r="F42" s="68"/>
      <c r="G42" s="67"/>
      <c r="H42" s="65"/>
    </row>
    <row r="43" spans="2:12" ht="15" customHeight="1">
      <c r="C43" s="3"/>
      <c r="D43" s="1"/>
      <c r="E43" s="66"/>
      <c r="F43" s="68"/>
      <c r="G43" s="67"/>
      <c r="H43" s="65"/>
    </row>
    <row r="44" spans="2:12" ht="15" customHeight="1">
      <c r="C44" s="3"/>
      <c r="D44" s="1"/>
      <c r="E44" s="68"/>
      <c r="F44" s="68"/>
      <c r="G44" s="67"/>
      <c r="H44" s="65"/>
    </row>
    <row r="45" spans="2:12" ht="15" customHeight="1">
      <c r="C45" s="3"/>
      <c r="D45" s="2"/>
      <c r="E45" s="66"/>
      <c r="F45" s="66"/>
      <c r="G45" s="67"/>
      <c r="H45" s="65"/>
    </row>
    <row r="46" spans="2:12" ht="15" customHeight="1">
      <c r="C46" s="3"/>
      <c r="D46" s="2"/>
      <c r="E46" s="66"/>
      <c r="F46" s="66"/>
      <c r="G46" s="67"/>
      <c r="H46" s="65"/>
    </row>
  </sheetData>
  <mergeCells count="18">
    <mergeCell ref="D2:I2"/>
    <mergeCell ref="C29:I29"/>
    <mergeCell ref="C21:I21"/>
    <mergeCell ref="B5:I5"/>
    <mergeCell ref="B6:C6"/>
    <mergeCell ref="C13:I13"/>
    <mergeCell ref="C7:I7"/>
    <mergeCell ref="C15:I15"/>
    <mergeCell ref="C9:I9"/>
    <mergeCell ref="C11:I11"/>
    <mergeCell ref="C31:G31"/>
    <mergeCell ref="C32:G32"/>
    <mergeCell ref="C25:I25"/>
    <mergeCell ref="J16:M16"/>
    <mergeCell ref="C23:I23"/>
    <mergeCell ref="C27:I27"/>
    <mergeCell ref="C17:I17"/>
    <mergeCell ref="C19:I19"/>
  </mergeCells>
  <pageMargins left="0.7" right="0.7" top="0.75" bottom="0.75" header="0.3" footer="0.3"/>
  <pageSetup paperSize="9" scale="62"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96D6BF-8897-4D4C-8AFB-B88A6715C7B4}">
  <dimension ref="A2:E39"/>
  <sheetViews>
    <sheetView tabSelected="1" topLeftCell="A6" workbookViewId="0">
      <selection activeCell="E34" sqref="E34"/>
    </sheetView>
  </sheetViews>
  <sheetFormatPr defaultColWidth="9.109375" defaultRowHeight="13.8"/>
  <cols>
    <col min="1" max="1" width="5.6640625" style="69" customWidth="1"/>
    <col min="2" max="2" width="26.88671875" style="71" customWidth="1"/>
    <col min="3" max="3" width="10.5546875" style="69" customWidth="1"/>
    <col min="4" max="4" width="13.44140625" style="69" customWidth="1"/>
    <col min="5" max="5" width="72.88671875" style="71" customWidth="1"/>
    <col min="6" max="16384" width="9.109375" style="70"/>
  </cols>
  <sheetData>
    <row r="2" spans="1:5">
      <c r="B2" s="145" t="s">
        <v>31</v>
      </c>
      <c r="C2" s="145"/>
      <c r="D2" s="145"/>
      <c r="E2" s="145"/>
    </row>
    <row r="3" spans="1:5" ht="14.4" customHeight="1">
      <c r="B3" s="146" t="s">
        <v>32</v>
      </c>
      <c r="C3" s="146"/>
      <c r="D3" s="146"/>
      <c r="E3" s="146"/>
    </row>
    <row r="5" spans="1:5" ht="24">
      <c r="A5" s="72" t="s">
        <v>33</v>
      </c>
      <c r="B5" s="73" t="s">
        <v>34</v>
      </c>
      <c r="C5" s="73" t="s">
        <v>35</v>
      </c>
      <c r="D5" s="73" t="s">
        <v>36</v>
      </c>
      <c r="E5" s="74" t="s">
        <v>37</v>
      </c>
    </row>
    <row r="6" spans="1:5" ht="185.4" customHeight="1">
      <c r="A6" s="75">
        <v>1</v>
      </c>
      <c r="B6" s="76" t="s">
        <v>38</v>
      </c>
      <c r="C6" s="77" t="s">
        <v>39</v>
      </c>
      <c r="D6" s="78" t="s">
        <v>40</v>
      </c>
      <c r="E6" s="79" t="s">
        <v>41</v>
      </c>
    </row>
    <row r="7" spans="1:5" ht="26.4">
      <c r="A7" s="75">
        <v>2</v>
      </c>
      <c r="B7" s="76" t="s">
        <v>42</v>
      </c>
      <c r="C7" s="80" t="s">
        <v>43</v>
      </c>
      <c r="D7" s="80" t="s">
        <v>43</v>
      </c>
      <c r="E7" s="81" t="s">
        <v>43</v>
      </c>
    </row>
    <row r="8" spans="1:5" ht="280.5" customHeight="1">
      <c r="A8" s="82">
        <v>2.1</v>
      </c>
      <c r="B8" s="83" t="s">
        <v>44</v>
      </c>
      <c r="C8" s="84" t="s">
        <v>43</v>
      </c>
      <c r="D8" s="84" t="s">
        <v>43</v>
      </c>
      <c r="E8" s="85" t="s">
        <v>45</v>
      </c>
    </row>
    <row r="9" spans="1:5">
      <c r="A9" s="82">
        <v>2.2000000000000002</v>
      </c>
      <c r="B9" s="83" t="s">
        <v>46</v>
      </c>
      <c r="C9" s="86" t="s">
        <v>47</v>
      </c>
      <c r="D9" s="86" t="s">
        <v>40</v>
      </c>
      <c r="E9" s="87" t="s">
        <v>43</v>
      </c>
    </row>
    <row r="10" spans="1:5">
      <c r="A10" s="82">
        <v>2.2999999999999998</v>
      </c>
      <c r="B10" s="83" t="s">
        <v>48</v>
      </c>
      <c r="C10" s="86" t="s">
        <v>47</v>
      </c>
      <c r="D10" s="86" t="s">
        <v>40</v>
      </c>
      <c r="E10" s="87" t="s">
        <v>43</v>
      </c>
    </row>
    <row r="11" spans="1:5">
      <c r="A11" s="82">
        <v>2.4</v>
      </c>
      <c r="B11" s="83" t="s">
        <v>49</v>
      </c>
      <c r="C11" s="86" t="s">
        <v>47</v>
      </c>
      <c r="D11" s="86" t="s">
        <v>40</v>
      </c>
      <c r="E11" s="87" t="s">
        <v>43</v>
      </c>
    </row>
    <row r="12" spans="1:5" ht="39.6">
      <c r="A12" s="82">
        <v>2.5</v>
      </c>
      <c r="B12" s="83" t="s">
        <v>50</v>
      </c>
      <c r="C12" s="86" t="s">
        <v>51</v>
      </c>
      <c r="D12" s="86" t="s">
        <v>40</v>
      </c>
      <c r="E12" s="87" t="s">
        <v>43</v>
      </c>
    </row>
    <row r="13" spans="1:5" ht="207.75" customHeight="1">
      <c r="A13" s="82">
        <v>2.6</v>
      </c>
      <c r="B13" s="83" t="s">
        <v>52</v>
      </c>
      <c r="C13" s="86" t="s">
        <v>53</v>
      </c>
      <c r="D13" s="86" t="s">
        <v>40</v>
      </c>
      <c r="E13" s="85" t="s">
        <v>54</v>
      </c>
    </row>
    <row r="14" spans="1:5" ht="246.75" customHeight="1">
      <c r="A14" s="82">
        <v>2.7</v>
      </c>
      <c r="B14" s="83" t="s">
        <v>55</v>
      </c>
      <c r="C14" s="86" t="s">
        <v>56</v>
      </c>
      <c r="D14" s="86" t="s">
        <v>40</v>
      </c>
      <c r="E14" s="85" t="s">
        <v>57</v>
      </c>
    </row>
    <row r="15" spans="1:5">
      <c r="A15" s="82">
        <v>2.8</v>
      </c>
      <c r="B15" s="83" t="s">
        <v>58</v>
      </c>
      <c r="C15" s="86" t="s">
        <v>53</v>
      </c>
      <c r="D15" s="86" t="s">
        <v>40</v>
      </c>
      <c r="E15" s="87" t="s">
        <v>43</v>
      </c>
    </row>
    <row r="16" spans="1:5" ht="39.6">
      <c r="A16" s="75">
        <v>3</v>
      </c>
      <c r="B16" s="76" t="s">
        <v>59</v>
      </c>
      <c r="C16" s="80" t="s">
        <v>43</v>
      </c>
      <c r="D16" s="80" t="s">
        <v>43</v>
      </c>
      <c r="E16" s="99" t="s">
        <v>43</v>
      </c>
    </row>
    <row r="17" spans="1:5" ht="328.5" customHeight="1">
      <c r="A17" s="82">
        <v>3.1</v>
      </c>
      <c r="B17" s="83" t="s">
        <v>60</v>
      </c>
      <c r="C17" s="86" t="s">
        <v>53</v>
      </c>
      <c r="D17" s="84" t="s">
        <v>43</v>
      </c>
      <c r="E17" s="85" t="s">
        <v>61</v>
      </c>
    </row>
    <row r="18" spans="1:5" ht="222" customHeight="1">
      <c r="A18" s="82">
        <v>3.2</v>
      </c>
      <c r="B18" s="83" t="s">
        <v>62</v>
      </c>
      <c r="C18" s="84" t="s">
        <v>43</v>
      </c>
      <c r="D18" s="84" t="s">
        <v>43</v>
      </c>
      <c r="E18" s="85" t="s">
        <v>63</v>
      </c>
    </row>
    <row r="19" spans="1:5">
      <c r="A19" s="82">
        <v>3.3</v>
      </c>
      <c r="B19" s="83" t="s">
        <v>64</v>
      </c>
      <c r="C19" s="86" t="s">
        <v>47</v>
      </c>
      <c r="D19" s="86" t="s">
        <v>40</v>
      </c>
      <c r="E19" s="88" t="s">
        <v>43</v>
      </c>
    </row>
    <row r="20" spans="1:5">
      <c r="A20" s="82">
        <v>3.4</v>
      </c>
      <c r="B20" s="83" t="s">
        <v>65</v>
      </c>
      <c r="C20" s="86" t="s">
        <v>47</v>
      </c>
      <c r="D20" s="86" t="s">
        <v>40</v>
      </c>
      <c r="E20" s="88" t="s">
        <v>43</v>
      </c>
    </row>
    <row r="21" spans="1:5" ht="66">
      <c r="A21" s="82">
        <v>3.5</v>
      </c>
      <c r="B21" s="83" t="s">
        <v>66</v>
      </c>
      <c r="C21" s="86" t="s">
        <v>47</v>
      </c>
      <c r="D21" s="86" t="s">
        <v>40</v>
      </c>
      <c r="E21" s="85" t="s">
        <v>67</v>
      </c>
    </row>
    <row r="22" spans="1:5" ht="78" customHeight="1">
      <c r="A22" s="82">
        <v>3.6</v>
      </c>
      <c r="B22" s="83" t="s">
        <v>68</v>
      </c>
      <c r="C22" s="86" t="s">
        <v>47</v>
      </c>
      <c r="D22" s="86" t="s">
        <v>40</v>
      </c>
      <c r="E22" s="85" t="s">
        <v>69</v>
      </c>
    </row>
    <row r="23" spans="1:5" ht="194.25" customHeight="1">
      <c r="A23" s="82">
        <v>3.7</v>
      </c>
      <c r="B23" s="83" t="s">
        <v>70</v>
      </c>
      <c r="C23" s="86" t="s">
        <v>47</v>
      </c>
      <c r="D23" s="86" t="s">
        <v>40</v>
      </c>
      <c r="E23" s="85" t="s">
        <v>71</v>
      </c>
    </row>
    <row r="24" spans="1:5" ht="156" customHeight="1">
      <c r="A24" s="82">
        <v>3.8</v>
      </c>
      <c r="B24" s="83" t="s">
        <v>72</v>
      </c>
      <c r="C24" s="86" t="s">
        <v>47</v>
      </c>
      <c r="D24" s="86" t="s">
        <v>40</v>
      </c>
      <c r="E24" s="85" t="s">
        <v>73</v>
      </c>
    </row>
    <row r="25" spans="1:5" ht="219" customHeight="1">
      <c r="A25" s="82">
        <v>3.9</v>
      </c>
      <c r="B25" s="83" t="s">
        <v>74</v>
      </c>
      <c r="C25" s="80" t="s">
        <v>43</v>
      </c>
      <c r="D25" s="84" t="s">
        <v>43</v>
      </c>
      <c r="E25" s="85" t="s">
        <v>75</v>
      </c>
    </row>
    <row r="26" spans="1:5" ht="39.6">
      <c r="A26" s="82" t="s">
        <v>76</v>
      </c>
      <c r="B26" s="83" t="s">
        <v>77</v>
      </c>
      <c r="C26" s="86" t="s">
        <v>56</v>
      </c>
      <c r="D26" s="86" t="s">
        <v>40</v>
      </c>
      <c r="E26" s="85" t="s">
        <v>78</v>
      </c>
    </row>
    <row r="27" spans="1:5" ht="52.8">
      <c r="A27" s="82" t="s">
        <v>79</v>
      </c>
      <c r="B27" s="83" t="s">
        <v>80</v>
      </c>
      <c r="C27" s="86" t="s">
        <v>56</v>
      </c>
      <c r="D27" s="86" t="s">
        <v>40</v>
      </c>
      <c r="E27" s="85" t="s">
        <v>78</v>
      </c>
    </row>
    <row r="28" spans="1:5" ht="52.8">
      <c r="A28" s="82" t="s">
        <v>81</v>
      </c>
      <c r="B28" s="83" t="s">
        <v>82</v>
      </c>
      <c r="C28" s="86" t="s">
        <v>56</v>
      </c>
      <c r="D28" s="86" t="s">
        <v>40</v>
      </c>
      <c r="E28" s="85" t="s">
        <v>78</v>
      </c>
    </row>
    <row r="29" spans="1:5" ht="52.8">
      <c r="A29" s="82" t="s">
        <v>83</v>
      </c>
      <c r="B29" s="83" t="s">
        <v>84</v>
      </c>
      <c r="C29" s="86" t="s">
        <v>56</v>
      </c>
      <c r="D29" s="86" t="s">
        <v>40</v>
      </c>
      <c r="E29" s="85" t="s">
        <v>78</v>
      </c>
    </row>
    <row r="30" spans="1:5" ht="168.75" customHeight="1">
      <c r="A30" s="89">
        <v>3.1</v>
      </c>
      <c r="B30" s="83" t="s">
        <v>85</v>
      </c>
      <c r="C30" s="86" t="s">
        <v>56</v>
      </c>
      <c r="D30" s="86" t="s">
        <v>40</v>
      </c>
      <c r="E30" s="85" t="s">
        <v>86</v>
      </c>
    </row>
    <row r="31" spans="1:5" ht="195" customHeight="1">
      <c r="A31" s="82">
        <v>3.11</v>
      </c>
      <c r="B31" s="83" t="s">
        <v>87</v>
      </c>
      <c r="C31" s="84" t="s">
        <v>43</v>
      </c>
      <c r="D31" s="84" t="s">
        <v>43</v>
      </c>
      <c r="E31" s="85" t="s">
        <v>88</v>
      </c>
    </row>
    <row r="32" spans="1:5" ht="52.8">
      <c r="A32" s="82">
        <v>3.12</v>
      </c>
      <c r="B32" s="83" t="s">
        <v>89</v>
      </c>
      <c r="C32" s="86" t="s">
        <v>53</v>
      </c>
      <c r="D32" s="86" t="s">
        <v>40</v>
      </c>
      <c r="E32" s="87" t="s">
        <v>43</v>
      </c>
    </row>
    <row r="33" spans="1:5" ht="241.5" customHeight="1">
      <c r="A33" s="82">
        <v>3.13</v>
      </c>
      <c r="B33" s="83" t="s">
        <v>90</v>
      </c>
      <c r="C33" s="86" t="s">
        <v>47</v>
      </c>
      <c r="D33" s="86" t="s">
        <v>40</v>
      </c>
      <c r="E33" s="85" t="s">
        <v>91</v>
      </c>
    </row>
    <row r="34" spans="1:5" ht="86.25" customHeight="1">
      <c r="A34" s="75">
        <v>4</v>
      </c>
      <c r="B34" s="76" t="s">
        <v>92</v>
      </c>
      <c r="C34" s="80" t="s">
        <v>53</v>
      </c>
      <c r="D34" s="78" t="s">
        <v>40</v>
      </c>
      <c r="E34" s="79" t="s">
        <v>93</v>
      </c>
    </row>
    <row r="35" spans="1:5" ht="26.4">
      <c r="A35" s="75">
        <v>5</v>
      </c>
      <c r="B35" s="76" t="s">
        <v>94</v>
      </c>
      <c r="C35" s="77" t="s">
        <v>95</v>
      </c>
      <c r="D35" s="78" t="s">
        <v>40</v>
      </c>
      <c r="E35" s="79" t="s">
        <v>96</v>
      </c>
    </row>
    <row r="36" spans="1:5" ht="39.6">
      <c r="A36" s="75">
        <v>6</v>
      </c>
      <c r="B36" s="76" t="s">
        <v>97</v>
      </c>
      <c r="C36" s="77" t="s">
        <v>95</v>
      </c>
      <c r="D36" s="78" t="s">
        <v>40</v>
      </c>
      <c r="E36" s="79" t="s">
        <v>98</v>
      </c>
    </row>
    <row r="37" spans="1:5" ht="39.6">
      <c r="A37" s="100">
        <v>7</v>
      </c>
      <c r="B37" s="101" t="s">
        <v>99</v>
      </c>
      <c r="C37" s="102" t="s">
        <v>95</v>
      </c>
      <c r="D37" s="103" t="s">
        <v>40</v>
      </c>
      <c r="E37" s="104" t="s">
        <v>100</v>
      </c>
    </row>
    <row r="38" spans="1:5">
      <c r="A38" s="90"/>
      <c r="B38" s="91"/>
      <c r="C38" s="90"/>
      <c r="D38" s="90"/>
      <c r="E38" s="91"/>
    </row>
    <row r="39" spans="1:5">
      <c r="A39" s="90"/>
      <c r="B39" s="91" t="s">
        <v>101</v>
      </c>
      <c r="C39" s="90" t="s">
        <v>40</v>
      </c>
      <c r="D39" s="90"/>
      <c r="E39" s="91"/>
    </row>
  </sheetData>
  <mergeCells count="2">
    <mergeCell ref="B2:E2"/>
    <mergeCell ref="B3:E3"/>
  </mergeCells>
  <pageMargins left="0.7" right="0.7" top="0.75" bottom="0.75" header="0.3" footer="0.3"/>
  <drawing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12D2C3-05F7-4396-9EE9-4AB5DB58BD64}">
  <dimension ref="A2:F37"/>
  <sheetViews>
    <sheetView workbookViewId="0">
      <selection activeCell="I37" sqref="I37"/>
    </sheetView>
  </sheetViews>
  <sheetFormatPr defaultColWidth="9.109375" defaultRowHeight="13.8"/>
  <cols>
    <col min="1" max="1" width="5.6640625" style="98" customWidth="1"/>
    <col min="2" max="2" width="38.5546875" style="70" customWidth="1"/>
    <col min="3" max="3" width="10.5546875" style="69" bestFit="1" customWidth="1"/>
    <col min="4" max="4" width="13.44140625" style="69" customWidth="1"/>
    <col min="5" max="5" width="16.109375" style="69" customWidth="1"/>
    <col min="6" max="6" width="20.33203125" style="70" customWidth="1"/>
    <col min="7" max="16384" width="9.109375" style="70"/>
  </cols>
  <sheetData>
    <row r="2" spans="1:6" s="92" customFormat="1">
      <c r="A2" s="146" t="s">
        <v>102</v>
      </c>
      <c r="B2" s="146"/>
      <c r="C2" s="146"/>
      <c r="D2" s="146"/>
      <c r="E2" s="146"/>
    </row>
    <row r="3" spans="1:6" s="92" customFormat="1">
      <c r="A3" s="146" t="s">
        <v>32</v>
      </c>
      <c r="B3" s="146"/>
      <c r="C3" s="146"/>
      <c r="D3" s="146"/>
      <c r="E3" s="146"/>
    </row>
    <row r="5" spans="1:6" ht="24">
      <c r="A5" s="97" t="s">
        <v>33</v>
      </c>
      <c r="B5" s="93" t="s">
        <v>34</v>
      </c>
      <c r="C5" s="93" t="s">
        <v>35</v>
      </c>
      <c r="D5" s="93" t="s">
        <v>36</v>
      </c>
      <c r="E5" s="93" t="s">
        <v>7</v>
      </c>
      <c r="F5" s="93" t="s">
        <v>103</v>
      </c>
    </row>
    <row r="6" spans="1:6" ht="79.2">
      <c r="A6" s="107">
        <f>Table1[[#This Row],[No]]</f>
        <v>1</v>
      </c>
      <c r="B6" s="108" t="str">
        <f>Table1[[#This Row],[Назва робіт / Name of work]]</f>
        <v>Виконання коплексу робіт по розробці проектно-кошторисної документації відповідно додатку 1 / Implementation of a set of works on the development of design and estimate documentation as per annex 1</v>
      </c>
      <c r="C6" s="109" t="str">
        <f>Table1[[#This Row],[Од.вим./
UoM]]</f>
        <v>Комплекс /
Set</v>
      </c>
      <c r="D6" s="109" t="str">
        <f>Table1[[#This Row],[Постачання
Supply]]</f>
        <v>S</v>
      </c>
      <c r="E6" s="107">
        <v>1</v>
      </c>
      <c r="F6" s="110"/>
    </row>
    <row r="7" spans="1:6">
      <c r="A7" s="107">
        <f>Table1[[#This Row],[No]]</f>
        <v>2</v>
      </c>
      <c r="B7" s="108" t="str">
        <f>Table1[[#This Row],[Назва робіт / Name of work]]</f>
        <v>Демонтажні работи / Dismantling works</v>
      </c>
      <c r="C7" s="109" t="str">
        <f>Table1[[#This Row],[Од.вим./
UoM]]</f>
        <v>-</v>
      </c>
      <c r="D7" s="109" t="str">
        <f>Table1[[#This Row],[Постачання
Supply]]</f>
        <v>-</v>
      </c>
      <c r="E7" s="110"/>
      <c r="F7" s="111"/>
    </row>
    <row r="8" spans="1:6">
      <c r="A8" s="96">
        <f>Table1[[#This Row],[No]]</f>
        <v>2.1</v>
      </c>
      <c r="B8" s="106" t="str">
        <f>Table1[[#This Row],[Назва робіт / Name of work]]</f>
        <v xml:space="preserve">Будівельні роботи / Construction works </v>
      </c>
      <c r="C8" s="105" t="str">
        <f>Table1[[#This Row],[Од.вим./
UoM]]</f>
        <v>-</v>
      </c>
      <c r="D8" s="105" t="str">
        <f>Table1[[#This Row],[Постачання
Supply]]</f>
        <v>-</v>
      </c>
      <c r="E8" s="94"/>
      <c r="F8" s="95"/>
    </row>
    <row r="9" spans="1:6">
      <c r="A9" s="96">
        <f>Table1[[#This Row],[No]]</f>
        <v>2.2000000000000002</v>
      </c>
      <c r="B9" s="106" t="str">
        <f>Table1[[#This Row],[Назва робіт / Name of work]]</f>
        <v>Стіни / Walls</v>
      </c>
      <c r="C9" s="105" t="str">
        <f>Table1[[#This Row],[Од.вим./
UoM]]</f>
        <v>м2</v>
      </c>
      <c r="D9" s="105" t="str">
        <f>Table1[[#This Row],[Постачання
Supply]]</f>
        <v>S</v>
      </c>
      <c r="E9" s="94">
        <v>1</v>
      </c>
      <c r="F9" s="95"/>
    </row>
    <row r="10" spans="1:6">
      <c r="A10" s="96">
        <f>Table1[[#This Row],[No]]</f>
        <v>2.2999999999999998</v>
      </c>
      <c r="B10" s="106" t="str">
        <f>Table1[[#This Row],[Назва робіт / Name of work]]</f>
        <v>Підлога / Floor</v>
      </c>
      <c r="C10" s="105" t="str">
        <f>Table1[[#This Row],[Од.вим./
UoM]]</f>
        <v>м2</v>
      </c>
      <c r="D10" s="105" t="str">
        <f>Table1[[#This Row],[Постачання
Supply]]</f>
        <v>S</v>
      </c>
      <c r="E10" s="94">
        <v>1</v>
      </c>
      <c r="F10" s="95"/>
    </row>
    <row r="11" spans="1:6">
      <c r="A11" s="96">
        <f>Table1[[#This Row],[No]]</f>
        <v>2.4</v>
      </c>
      <c r="B11" s="106" t="str">
        <f>Table1[[#This Row],[Назва робіт / Name of work]]</f>
        <v>Стеля / Ceiling</v>
      </c>
      <c r="C11" s="105" t="str">
        <f>Table1[[#This Row],[Од.вим./
UoM]]</f>
        <v>м2</v>
      </c>
      <c r="D11" s="105" t="str">
        <f>Table1[[#This Row],[Постачання
Supply]]</f>
        <v>S</v>
      </c>
      <c r="E11" s="94">
        <v>1</v>
      </c>
      <c r="F11" s="95"/>
    </row>
    <row r="12" spans="1:6" ht="26.4">
      <c r="A12" s="96">
        <f>Table1[[#This Row],[No]]</f>
        <v>2.5</v>
      </c>
      <c r="B12" s="106" t="str">
        <f>Table1[[#This Row],[Назва робіт / Name of work]]</f>
        <v>Вікна, Двері, інші проєми / Windows, Doors, other openings</v>
      </c>
      <c r="C12" s="105" t="str">
        <f>Table1[[#This Row],[Од.вим./
UoM]]</f>
        <v>шт</v>
      </c>
      <c r="D12" s="105" t="str">
        <f>Table1[[#This Row],[Постачання
Supply]]</f>
        <v>S</v>
      </c>
      <c r="E12" s="94">
        <v>1</v>
      </c>
      <c r="F12" s="95"/>
    </row>
    <row r="13" spans="1:6">
      <c r="A13" s="96">
        <f>Table1[[#This Row],[No]]</f>
        <v>2.6</v>
      </c>
      <c r="B13" s="106" t="str">
        <f>Table1[[#This Row],[Назва робіт / Name of work]]</f>
        <v xml:space="preserve">Металоконструкції /Steel structures </v>
      </c>
      <c r="C13" s="105" t="str">
        <f>Table1[[#This Row],[Од.вим./
UoM]]</f>
        <v>т</v>
      </c>
      <c r="D13" s="105" t="str">
        <f>Table1[[#This Row],[Постачання
Supply]]</f>
        <v>S</v>
      </c>
      <c r="E13" s="94">
        <v>1</v>
      </c>
      <c r="F13" s="95"/>
    </row>
    <row r="14" spans="1:6" ht="26.4">
      <c r="A14" s="96">
        <f>Table1[[#This Row],[No]]</f>
        <v>2.7</v>
      </c>
      <c r="B14" s="106" t="str">
        <f>Table1[[#This Row],[Назва робіт / Name of work]]</f>
        <v>Кабельно-провідникова продукція / Cable products</v>
      </c>
      <c r="C14" s="105" t="str">
        <f>Table1[[#This Row],[Од.вим./
UoM]]</f>
        <v>м</v>
      </c>
      <c r="D14" s="105" t="str">
        <f>Table1[[#This Row],[Постачання
Supply]]</f>
        <v>S</v>
      </c>
      <c r="E14" s="94">
        <v>1</v>
      </c>
      <c r="F14" s="95"/>
    </row>
    <row r="15" spans="1:6">
      <c r="A15" s="96">
        <f>Table1[[#This Row],[No]]</f>
        <v>2.8</v>
      </c>
      <c r="B15" s="106" t="str">
        <f>Table1[[#This Row],[Назва робіт / Name of work]]</f>
        <v>Трубопроводи / Pipelines</v>
      </c>
      <c r="C15" s="105" t="str">
        <f>Table1[[#This Row],[Од.вим./
UoM]]</f>
        <v>т</v>
      </c>
      <c r="D15" s="105" t="str">
        <f>Table1[[#This Row],[Постачання
Supply]]</f>
        <v>S</v>
      </c>
      <c r="E15" s="94">
        <v>1</v>
      </c>
      <c r="F15" s="95"/>
    </row>
    <row r="16" spans="1:6" ht="26.4">
      <c r="A16" s="107">
        <f>Table1[[#This Row],[No]]</f>
        <v>3</v>
      </c>
      <c r="B16" s="108" t="str">
        <f>Table1[[#This Row],[Назва робіт / Name of work]]</f>
        <v>Будівельно-монтажні роботи / Civil-installation works</v>
      </c>
      <c r="C16" s="109" t="str">
        <f>Table1[[#This Row],[Од.вим./
UoM]]</f>
        <v>-</v>
      </c>
      <c r="D16" s="109" t="str">
        <f>Table1[[#This Row],[Постачання
Supply]]</f>
        <v>-</v>
      </c>
      <c r="E16" s="110"/>
      <c r="F16" s="111"/>
    </row>
    <row r="17" spans="1:6" ht="26.4">
      <c r="A17" s="96">
        <f>Table1[[#This Row],[No]]</f>
        <v>3.1</v>
      </c>
      <c r="B17" s="106" t="str">
        <f>Table1[[#This Row],[Назва робіт / Name of work]]</f>
        <v xml:space="preserve">Будівельні металеві конструкції / Steel structures </v>
      </c>
      <c r="C17" s="105" t="str">
        <f>Table1[[#This Row],[Од.вим./
UoM]]</f>
        <v>т</v>
      </c>
      <c r="D17" s="105" t="str">
        <f>Table1[[#This Row],[Постачання
Supply]]</f>
        <v>-</v>
      </c>
      <c r="E17" s="94">
        <v>1</v>
      </c>
      <c r="F17" s="95"/>
    </row>
    <row r="18" spans="1:6" ht="26.4">
      <c r="A18" s="96">
        <f>Table1[[#This Row],[No]]</f>
        <v>3.2</v>
      </c>
      <c r="B18" s="106" t="str">
        <f>Table1[[#This Row],[Назва робіт / Name of work]]</f>
        <v>Огороджувальні конструкції /  Enclosing structures</v>
      </c>
      <c r="C18" s="105" t="str">
        <f>Table1[[#This Row],[Од.вим./
UoM]]</f>
        <v>-</v>
      </c>
      <c r="D18" s="105" t="str">
        <f>Table1[[#This Row],[Постачання
Supply]]</f>
        <v>-</v>
      </c>
      <c r="E18" s="94"/>
      <c r="F18" s="95"/>
    </row>
    <row r="19" spans="1:6">
      <c r="A19" s="96">
        <f>Table1[[#This Row],[No]]</f>
        <v>3.3</v>
      </c>
      <c r="B19" s="106" t="str">
        <f>Table1[[#This Row],[Назва робіт / Name of work]]</f>
        <v>Вікна/ Windows</v>
      </c>
      <c r="C19" s="105" t="str">
        <f>Table1[[#This Row],[Од.вим./
UoM]]</f>
        <v>м2</v>
      </c>
      <c r="D19" s="105" t="str">
        <f>Table1[[#This Row],[Постачання
Supply]]</f>
        <v>S</v>
      </c>
      <c r="E19" s="94">
        <v>1</v>
      </c>
      <c r="F19" s="95"/>
    </row>
    <row r="20" spans="1:6">
      <c r="A20" s="96">
        <f>Table1[[#This Row],[No]]</f>
        <v>3.4</v>
      </c>
      <c r="B20" s="106" t="str">
        <f>Table1[[#This Row],[Назва робіт / Name of work]]</f>
        <v>Двері/Doors</v>
      </c>
      <c r="C20" s="105" t="str">
        <f>Table1[[#This Row],[Од.вим./
UoM]]</f>
        <v>м2</v>
      </c>
      <c r="D20" s="105" t="str">
        <f>Table1[[#This Row],[Постачання
Supply]]</f>
        <v>S</v>
      </c>
      <c r="E20" s="94">
        <v>1</v>
      </c>
      <c r="F20" s="95"/>
    </row>
    <row r="21" spans="1:6">
      <c r="A21" s="96">
        <f>Table1[[#This Row],[No]]</f>
        <v>3.5</v>
      </c>
      <c r="B21" s="106" t="str">
        <f>Table1[[#This Row],[Назва робіт / Name of work]]</f>
        <v>Гідроізоляція / Water-proof sealing</v>
      </c>
      <c r="C21" s="105" t="str">
        <f>Table1[[#This Row],[Од.вим./
UoM]]</f>
        <v>м2</v>
      </c>
      <c r="D21" s="105" t="str">
        <f>Table1[[#This Row],[Постачання
Supply]]</f>
        <v>S</v>
      </c>
      <c r="E21" s="94">
        <v>1</v>
      </c>
      <c r="F21" s="95"/>
    </row>
    <row r="22" spans="1:6" ht="52.8">
      <c r="A22" s="96">
        <f>Table1[[#This Row],[No]]</f>
        <v>3.6</v>
      </c>
      <c r="B22" s="106" t="str">
        <f>Table1[[#This Row],[Назва робіт / Name of work]]</f>
        <v>Влаштування стін та перегородок з легких будівельних конструкцій / Construction of walls and partitions from lightweight building structures</v>
      </c>
      <c r="C22" s="105" t="str">
        <f>Table1[[#This Row],[Од.вим./
UoM]]</f>
        <v>м2</v>
      </c>
      <c r="D22" s="105" t="str">
        <f>Table1[[#This Row],[Постачання
Supply]]</f>
        <v>S</v>
      </c>
      <c r="E22" s="94">
        <v>1</v>
      </c>
      <c r="F22" s="95"/>
    </row>
    <row r="23" spans="1:6" ht="26.4">
      <c r="A23" s="96">
        <f>Table1[[#This Row],[No]]</f>
        <v>3.7</v>
      </c>
      <c r="B23" s="106" t="str">
        <f>Table1[[#This Row],[Назва робіт / Name of work]]</f>
        <v>Внутрішні опоряджувальні роботи /Inside Finishing</v>
      </c>
      <c r="C23" s="105" t="str">
        <f>Table1[[#This Row],[Од.вим./
UoM]]</f>
        <v>м2</v>
      </c>
      <c r="D23" s="105" t="str">
        <f>Table1[[#This Row],[Постачання
Supply]]</f>
        <v>S</v>
      </c>
      <c r="E23" s="94">
        <v>1</v>
      </c>
      <c r="F23" s="95"/>
    </row>
    <row r="24" spans="1:6" ht="26.4">
      <c r="A24" s="96">
        <f>Table1[[#This Row],[No]]</f>
        <v>3.8</v>
      </c>
      <c r="B24" s="106" t="str">
        <f>Table1[[#This Row],[Назва робіт / Name of work]]</f>
        <v>Зовнішні опоряджувальні роботи /Outside Finishing</v>
      </c>
      <c r="C24" s="105" t="str">
        <f>Table1[[#This Row],[Од.вим./
UoM]]</f>
        <v>м2</v>
      </c>
      <c r="D24" s="105" t="str">
        <f>Table1[[#This Row],[Постачання
Supply]]</f>
        <v>S</v>
      </c>
      <c r="E24" s="94">
        <v>1</v>
      </c>
      <c r="F24" s="95"/>
    </row>
    <row r="25" spans="1:6" ht="52.8">
      <c r="A25" s="96">
        <f>Table1[[#This Row],[No]]</f>
        <v>3.9</v>
      </c>
      <c r="B25" s="106" t="str">
        <f>Table1[[#This Row],[Назва робіт / Name of work]]</f>
        <v>Трубопроводи водопроводу, каналізації, опалення (сталеві, металопластикові, пластикові) / Water supply, sewage, heating pipelines (steel, metal-plastic, plastic)</v>
      </c>
      <c r="C25" s="105" t="str">
        <f>Table1[[#This Row],[Од.вим./
UoM]]</f>
        <v>-</v>
      </c>
      <c r="D25" s="105" t="str">
        <f>Table1[[#This Row],[Постачання
Supply]]</f>
        <v>-</v>
      </c>
      <c r="E25" s="94"/>
      <c r="F25" s="95"/>
    </row>
    <row r="26" spans="1:6" ht="26.4">
      <c r="A26" s="96" t="str">
        <f>Table1[[#This Row],[No]]</f>
        <v>3.9.1</v>
      </c>
      <c r="B26" s="106" t="str">
        <f>Table1[[#This Row],[Назва робіт / Name of work]]</f>
        <v>Трубопроводи діаметром до 55 мм / Pipelines with a diameter of up to 55 mm</v>
      </c>
      <c r="C26" s="105" t="str">
        <f>Table1[[#This Row],[Од.вим./
UoM]]</f>
        <v>м</v>
      </c>
      <c r="D26" s="105" t="str">
        <f>Table1[[#This Row],[Постачання
Supply]]</f>
        <v>S</v>
      </c>
      <c r="E26" s="94">
        <v>1</v>
      </c>
      <c r="F26" s="95"/>
    </row>
    <row r="27" spans="1:6" ht="39.6">
      <c r="A27" s="96" t="str">
        <f>Table1[[#This Row],[No]]</f>
        <v>3.9.2</v>
      </c>
      <c r="B27" s="106" t="str">
        <f>Table1[[#This Row],[Назва робіт / Name of work]]</f>
        <v>Трубопроводи діаметром від 55 мм до 110 мм / Pipelines with a diameter of 55 mm to 110 mm</v>
      </c>
      <c r="C27" s="105" t="str">
        <f>Table1[[#This Row],[Од.вим./
UoM]]</f>
        <v>м</v>
      </c>
      <c r="D27" s="105" t="str">
        <f>Table1[[#This Row],[Постачання
Supply]]</f>
        <v>S</v>
      </c>
      <c r="E27" s="94">
        <v>1</v>
      </c>
      <c r="F27" s="95"/>
    </row>
    <row r="28" spans="1:6" ht="39.6">
      <c r="A28" s="96" t="str">
        <f>Table1[[#This Row],[No]]</f>
        <v>3.9.3</v>
      </c>
      <c r="B28" s="106" t="str">
        <f>Table1[[#This Row],[Назва робіт / Name of work]]</f>
        <v>Трубопроводи діаметром від 110 мм до 220 мм / Pipelines with a diameter of 110 mm to 220 mm</v>
      </c>
      <c r="C28" s="105" t="str">
        <f>Table1[[#This Row],[Од.вим./
UoM]]</f>
        <v>м</v>
      </c>
      <c r="D28" s="105" t="str">
        <f>Table1[[#This Row],[Постачання
Supply]]</f>
        <v>S</v>
      </c>
      <c r="E28" s="94">
        <v>1</v>
      </c>
      <c r="F28" s="95"/>
    </row>
    <row r="29" spans="1:6" ht="39.6">
      <c r="A29" s="96" t="str">
        <f>Table1[[#This Row],[No]]</f>
        <v>3.9.4</v>
      </c>
      <c r="B29" s="106" t="str">
        <f>Table1[[#This Row],[Назва робіт / Name of work]]</f>
        <v>Трубопроводи діаметром від 220 мм до 300 мм / Pipelines with a diameter of 220 mm to 300 mm</v>
      </c>
      <c r="C29" s="105" t="str">
        <f>Table1[[#This Row],[Од.вим./
UoM]]</f>
        <v>м</v>
      </c>
      <c r="D29" s="105" t="str">
        <f>Table1[[#This Row],[Постачання
Supply]]</f>
        <v>S</v>
      </c>
      <c r="E29" s="94">
        <v>1</v>
      </c>
      <c r="F29" s="95"/>
    </row>
    <row r="30" spans="1:6" ht="26.4">
      <c r="A30" s="96">
        <f>Table1[[#This Row],[No]]</f>
        <v>3.1</v>
      </c>
      <c r="B30" s="106" t="str">
        <f>Table1[[#This Row],[Назва робіт / Name of work]]</f>
        <v>Слаботокова кабельна продукція / Low voltage cables</v>
      </c>
      <c r="C30" s="105" t="str">
        <f>Table1[[#This Row],[Од.вим./
UoM]]</f>
        <v>м</v>
      </c>
      <c r="D30" s="105" t="str">
        <f>Table1[[#This Row],[Постачання
Supply]]</f>
        <v>S</v>
      </c>
      <c r="E30" s="94">
        <v>1</v>
      </c>
      <c r="F30" s="95"/>
    </row>
    <row r="31" spans="1:6" ht="26.4">
      <c r="A31" s="96">
        <f>Table1[[#This Row],[No]]</f>
        <v>3.11</v>
      </c>
      <c r="B31" s="106" t="str">
        <f>Table1[[#This Row],[Назва робіт / Name of work]]</f>
        <v>Опалення та вентиляція / Heating and ventilation</v>
      </c>
      <c r="C31" s="105" t="str">
        <f>Table1[[#This Row],[Од.вим./
UoM]]</f>
        <v>-</v>
      </c>
      <c r="D31" s="105" t="str">
        <f>Table1[[#This Row],[Постачання
Supply]]</f>
        <v>-</v>
      </c>
      <c r="E31" s="94"/>
      <c r="F31" s="95"/>
    </row>
    <row r="32" spans="1:6" ht="39.6">
      <c r="A32" s="96">
        <f>Table1[[#This Row],[No]]</f>
        <v>3.12</v>
      </c>
      <c r="B32" s="106" t="str">
        <f>Table1[[#This Row],[Назва робіт / Name of work]]</f>
        <v>Монтаж обладнання опалення та вентиляції / Installation of heating and ventilation equipment</v>
      </c>
      <c r="C32" s="105" t="str">
        <f>Table1[[#This Row],[Од.вим./
UoM]]</f>
        <v>т</v>
      </c>
      <c r="D32" s="105" t="str">
        <f>Table1[[#This Row],[Постачання
Supply]]</f>
        <v>S</v>
      </c>
      <c r="E32" s="94">
        <v>1</v>
      </c>
      <c r="F32" s="95"/>
    </row>
    <row r="33" spans="1:6" ht="26.4">
      <c r="A33" s="96">
        <f>Table1[[#This Row],[No]]</f>
        <v>3.13</v>
      </c>
      <c r="B33" s="106" t="str">
        <f>Table1[[#This Row],[Назва робіт / Name of work]]</f>
        <v>Монтаж повітроводів / Installation of air ducts</v>
      </c>
      <c r="C33" s="105" t="str">
        <f>Table1[[#This Row],[Од.вим./
UoM]]</f>
        <v>м2</v>
      </c>
      <c r="D33" s="105" t="str">
        <f>Table1[[#This Row],[Постачання
Supply]]</f>
        <v>S</v>
      </c>
      <c r="E33" s="94">
        <v>1</v>
      </c>
      <c r="F33" s="95"/>
    </row>
    <row r="34" spans="1:6">
      <c r="A34" s="107">
        <f>Table1[[#This Row],[No]]</f>
        <v>4</v>
      </c>
      <c r="B34" s="108" t="str">
        <f>Table1[[#This Row],[Назва робіт / Name of work]]</f>
        <v xml:space="preserve">Обладнання / Equipment </v>
      </c>
      <c r="C34" s="109" t="str">
        <f>Table1[[#This Row],[Од.вим./
UoM]]</f>
        <v>т</v>
      </c>
      <c r="D34" s="109" t="str">
        <f>Table1[[#This Row],[Постачання
Supply]]</f>
        <v>S</v>
      </c>
      <c r="E34" s="110">
        <v>1</v>
      </c>
      <c r="F34" s="111"/>
    </row>
    <row r="35" spans="1:6">
      <c r="A35" s="107">
        <f>Table1[[#This Row],[No]]</f>
        <v>5</v>
      </c>
      <c r="B35" s="108" t="str">
        <f>Table1[[#This Row],[Назва робіт / Name of work]]</f>
        <v>Пожежогасіння / Firefighting</v>
      </c>
      <c r="C35" s="109" t="str">
        <f>Table1[[#This Row],[Од.вим./
UoM]]</f>
        <v>комплекс</v>
      </c>
      <c r="D35" s="109" t="str">
        <f>Table1[[#This Row],[Постачання
Supply]]</f>
        <v>S</v>
      </c>
      <c r="E35" s="110">
        <v>1</v>
      </c>
      <c r="F35" s="111"/>
    </row>
    <row r="36" spans="1:6" ht="26.4">
      <c r="A36" s="107">
        <f>Table1[[#This Row],[No]]</f>
        <v>6</v>
      </c>
      <c r="B36" s="108" t="str">
        <f>Table1[[#This Row],[Назва робіт / Name of work]]</f>
        <v>Пусконалагоджувальні роботи / Commissioning and adjustment works</v>
      </c>
      <c r="C36" s="109" t="str">
        <f>Table1[[#This Row],[Од.вим./
UoM]]</f>
        <v>комплекс</v>
      </c>
      <c r="D36" s="109" t="str">
        <f>Table1[[#This Row],[Постачання
Supply]]</f>
        <v>S</v>
      </c>
      <c r="E36" s="110">
        <v>1</v>
      </c>
      <c r="F36" s="111"/>
    </row>
    <row r="37" spans="1:6" ht="26.4">
      <c r="A37" s="107">
        <f>Table1[[#This Row],[No]]</f>
        <v>7</v>
      </c>
      <c r="B37" s="108" t="str">
        <f>Table1[[#This Row],[Назва робіт / Name of work]]</f>
        <v>Загальновиробничі витрати / General production costs</v>
      </c>
      <c r="C37" s="109" t="str">
        <f>Table1[[#This Row],[Од.вим./
UoM]]</f>
        <v>комплекс</v>
      </c>
      <c r="D37" s="109" t="str">
        <f>Table1[[#This Row],[Постачання
Supply]]</f>
        <v>S</v>
      </c>
      <c r="E37" s="112">
        <v>1</v>
      </c>
      <c r="F37" s="113"/>
    </row>
  </sheetData>
  <mergeCells count="2">
    <mergeCell ref="A2:E2"/>
    <mergeCell ref="A3:E3"/>
  </mergeCells>
  <pageMargins left="0.7" right="0.7" top="0.75" bottom="0.75" header="0.3" footer="0.3"/>
  <drawing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8D9214-04B8-467A-90EC-67201AA35B48}">
  <dimension ref="A2:H37"/>
  <sheetViews>
    <sheetView topLeftCell="A29" workbookViewId="0">
      <selection activeCell="H13" sqref="H13"/>
    </sheetView>
  </sheetViews>
  <sheetFormatPr defaultColWidth="9.109375" defaultRowHeight="13.8"/>
  <cols>
    <col min="1" max="1" width="5.6640625" style="70" customWidth="1"/>
    <col min="2" max="2" width="31" style="70" customWidth="1"/>
    <col min="3" max="3" width="10.5546875" style="69" bestFit="1" customWidth="1"/>
    <col min="4" max="4" width="13.44140625" style="69" customWidth="1"/>
    <col min="5" max="5" width="13.88671875" style="69" customWidth="1"/>
    <col min="6" max="6" width="18.5546875" style="69" customWidth="1"/>
    <col min="7" max="7" width="16.33203125" style="69" customWidth="1"/>
    <col min="8" max="8" width="20.33203125" style="70" customWidth="1"/>
    <col min="9" max="16384" width="9.109375" style="70"/>
  </cols>
  <sheetData>
    <row r="2" spans="1:8" s="92" customFormat="1">
      <c r="B2" s="146" t="s">
        <v>104</v>
      </c>
      <c r="C2" s="146"/>
      <c r="D2" s="146"/>
      <c r="E2" s="146"/>
      <c r="F2" s="146"/>
      <c r="G2" s="146"/>
    </row>
    <row r="3" spans="1:8" s="92" customFormat="1">
      <c r="B3" s="146" t="s">
        <v>32</v>
      </c>
      <c r="C3" s="146"/>
      <c r="D3" s="146"/>
      <c r="E3" s="146"/>
      <c r="F3" s="146"/>
      <c r="G3" s="146"/>
    </row>
    <row r="5" spans="1:8" ht="36">
      <c r="A5" s="97" t="s">
        <v>33</v>
      </c>
      <c r="B5" s="93" t="s">
        <v>34</v>
      </c>
      <c r="C5" s="93" t="s">
        <v>35</v>
      </c>
      <c r="D5" s="93" t="s">
        <v>36</v>
      </c>
      <c r="E5" s="93" t="s">
        <v>7</v>
      </c>
      <c r="F5" s="114" t="s">
        <v>105</v>
      </c>
      <c r="G5" s="93" t="s">
        <v>106</v>
      </c>
      <c r="H5" s="114" t="s">
        <v>103</v>
      </c>
    </row>
    <row r="6" spans="1:8" ht="92.4">
      <c r="A6" s="107">
        <f>Table1[[#This Row],[No]]</f>
        <v>1</v>
      </c>
      <c r="B6" s="108" t="str">
        <f>Table1[[#This Row],[Назва робіт / Name of work]]</f>
        <v>Виконання коплексу робіт по розробці проектно-кошторисної документації відповідно додатку 1 / Implementation of a set of works on the development of design and estimate documentation as per annex 1</v>
      </c>
      <c r="C6" s="109" t="str">
        <f>Table1[[#This Row],[Од.вим./
UoM]]</f>
        <v>Комплекс /
Set</v>
      </c>
      <c r="D6" s="109" t="str">
        <f>Table1[[#This Row],[Постачання
Supply]]</f>
        <v>S</v>
      </c>
      <c r="E6" s="107">
        <f>Table2[[#This Row],[Кількість / Quantity]]</f>
        <v>1</v>
      </c>
      <c r="F6" s="96"/>
      <c r="G6" s="96"/>
      <c r="H6" s="115"/>
    </row>
    <row r="7" spans="1:8" ht="26.4">
      <c r="A7" s="107">
        <f>Table1[[#This Row],[No]]</f>
        <v>2</v>
      </c>
      <c r="B7" s="108" t="str">
        <f>Table1[[#This Row],[Назва робіт / Name of work]]</f>
        <v>Демонтажні работи / Dismantling works</v>
      </c>
      <c r="C7" s="109" t="str">
        <f>Table1[[#This Row],[Од.вим./
UoM]]</f>
        <v>-</v>
      </c>
      <c r="D7" s="109" t="str">
        <f>Table1[[#This Row],[Постачання
Supply]]</f>
        <v>-</v>
      </c>
      <c r="E7" s="110">
        <f>Table2[[#This Row],[Кількість / Quantity]]</f>
        <v>0</v>
      </c>
      <c r="F7" s="96"/>
      <c r="G7" s="96"/>
      <c r="H7" s="115"/>
    </row>
    <row r="8" spans="1:8" ht="26.4">
      <c r="A8" s="96">
        <f>Table1[[#This Row],[No]]</f>
        <v>2.1</v>
      </c>
      <c r="B8" s="106" t="str">
        <f>Table1[[#This Row],[Назва робіт / Name of work]]</f>
        <v xml:space="preserve">Будівельні роботи / Construction works </v>
      </c>
      <c r="C8" s="105" t="str">
        <f>Table1[[#This Row],[Од.вим./
UoM]]</f>
        <v>-</v>
      </c>
      <c r="D8" s="105" t="str">
        <f>Table1[[#This Row],[Постачання
Supply]]</f>
        <v>-</v>
      </c>
      <c r="E8" s="94">
        <f>Table2[[#This Row],[Кількість / Quantity]]</f>
        <v>0</v>
      </c>
      <c r="F8" s="96"/>
      <c r="G8" s="96"/>
      <c r="H8" s="115"/>
    </row>
    <row r="9" spans="1:8">
      <c r="A9" s="96">
        <f>Table1[[#This Row],[No]]</f>
        <v>2.2000000000000002</v>
      </c>
      <c r="B9" s="106" t="str">
        <f>Table1[[#This Row],[Назва робіт / Name of work]]</f>
        <v>Стіни / Walls</v>
      </c>
      <c r="C9" s="105" t="str">
        <f>Table1[[#This Row],[Од.вим./
UoM]]</f>
        <v>м2</v>
      </c>
      <c r="D9" s="105" t="str">
        <f>Table1[[#This Row],[Постачання
Supply]]</f>
        <v>S</v>
      </c>
      <c r="E9" s="94">
        <f>Table2[[#This Row],[Кількість / Quantity]]</f>
        <v>1</v>
      </c>
      <c r="F9" s="96"/>
      <c r="G9" s="96"/>
      <c r="H9" s="115"/>
    </row>
    <row r="10" spans="1:8">
      <c r="A10" s="96">
        <f>Table1[[#This Row],[No]]</f>
        <v>2.2999999999999998</v>
      </c>
      <c r="B10" s="106" t="str">
        <f>Table1[[#This Row],[Назва робіт / Name of work]]</f>
        <v>Підлога / Floor</v>
      </c>
      <c r="C10" s="105" t="str">
        <f>Table1[[#This Row],[Од.вим./
UoM]]</f>
        <v>м2</v>
      </c>
      <c r="D10" s="105" t="str">
        <f>Table1[[#This Row],[Постачання
Supply]]</f>
        <v>S</v>
      </c>
      <c r="E10" s="94">
        <f>Table2[[#This Row],[Кількість / Quantity]]</f>
        <v>1</v>
      </c>
      <c r="F10" s="96"/>
      <c r="G10" s="96"/>
      <c r="H10" s="115"/>
    </row>
    <row r="11" spans="1:8">
      <c r="A11" s="96">
        <f>Table1[[#This Row],[No]]</f>
        <v>2.4</v>
      </c>
      <c r="B11" s="106" t="str">
        <f>Table1[[#This Row],[Назва робіт / Name of work]]</f>
        <v>Стеля / Ceiling</v>
      </c>
      <c r="C11" s="105" t="str">
        <f>Table1[[#This Row],[Од.вим./
UoM]]</f>
        <v>м2</v>
      </c>
      <c r="D11" s="105" t="str">
        <f>Table1[[#This Row],[Постачання
Supply]]</f>
        <v>S</v>
      </c>
      <c r="E11" s="94">
        <f>Table2[[#This Row],[Кількість / Quantity]]</f>
        <v>1</v>
      </c>
      <c r="F11" s="96"/>
      <c r="G11" s="96"/>
      <c r="H11" s="115"/>
    </row>
    <row r="12" spans="1:8" ht="26.4">
      <c r="A12" s="96">
        <f>Table1[[#This Row],[No]]</f>
        <v>2.5</v>
      </c>
      <c r="B12" s="106" t="str">
        <f>Table1[[#This Row],[Назва робіт / Name of work]]</f>
        <v>Вікна, Двері, інші проєми / Windows, Doors, other openings</v>
      </c>
      <c r="C12" s="105" t="str">
        <f>Table1[[#This Row],[Од.вим./
UoM]]</f>
        <v>шт</v>
      </c>
      <c r="D12" s="105" t="str">
        <f>Table1[[#This Row],[Постачання
Supply]]</f>
        <v>S</v>
      </c>
      <c r="E12" s="94">
        <f>Table2[[#This Row],[Кількість / Quantity]]</f>
        <v>1</v>
      </c>
      <c r="F12" s="96"/>
      <c r="G12" s="96"/>
      <c r="H12" s="115"/>
    </row>
    <row r="13" spans="1:8" ht="21.75" customHeight="1">
      <c r="A13" s="96">
        <f>Table1[[#This Row],[No]]</f>
        <v>2.6</v>
      </c>
      <c r="B13" s="106" t="str">
        <f>Table1[[#This Row],[Назва робіт / Name of work]]</f>
        <v xml:space="preserve">Металоконструкції /Steel structures </v>
      </c>
      <c r="C13" s="105" t="str">
        <f>Table1[[#This Row],[Од.вим./
UoM]]</f>
        <v>т</v>
      </c>
      <c r="D13" s="105" t="str">
        <f>Table1[[#This Row],[Постачання
Supply]]</f>
        <v>S</v>
      </c>
      <c r="E13" s="94">
        <f>Table2[[#This Row],[Кількість / Quantity]]</f>
        <v>1</v>
      </c>
      <c r="F13" s="96"/>
      <c r="G13" s="96"/>
      <c r="H13" s="115"/>
    </row>
    <row r="14" spans="1:8" ht="26.4">
      <c r="A14" s="96">
        <f>Table1[[#This Row],[No]]</f>
        <v>2.7</v>
      </c>
      <c r="B14" s="106" t="str">
        <f>Table1[[#This Row],[Назва робіт / Name of work]]</f>
        <v>Кабельно-провідникова продукція / Cable products</v>
      </c>
      <c r="C14" s="105" t="str">
        <f>Table1[[#This Row],[Од.вим./
UoM]]</f>
        <v>м</v>
      </c>
      <c r="D14" s="105" t="str">
        <f>Table1[[#This Row],[Постачання
Supply]]</f>
        <v>S</v>
      </c>
      <c r="E14" s="94">
        <f>Table2[[#This Row],[Кількість / Quantity]]</f>
        <v>1</v>
      </c>
      <c r="F14" s="96"/>
      <c r="G14" s="96"/>
      <c r="H14" s="115"/>
    </row>
    <row r="15" spans="1:8">
      <c r="A15" s="96">
        <f>Table1[[#This Row],[No]]</f>
        <v>2.8</v>
      </c>
      <c r="B15" s="106" t="str">
        <f>Table1[[#This Row],[Назва робіт / Name of work]]</f>
        <v>Трубопроводи / Pipelines</v>
      </c>
      <c r="C15" s="105" t="str">
        <f>Table1[[#This Row],[Од.вим./
UoM]]</f>
        <v>т</v>
      </c>
      <c r="D15" s="105" t="str">
        <f>Table1[[#This Row],[Постачання
Supply]]</f>
        <v>S</v>
      </c>
      <c r="E15" s="94">
        <f>Table2[[#This Row],[Кількість / Quantity]]</f>
        <v>1</v>
      </c>
      <c r="F15" s="96"/>
      <c r="G15" s="96"/>
      <c r="H15" s="115"/>
    </row>
    <row r="16" spans="1:8" ht="26.4">
      <c r="A16" s="107">
        <f>Table1[[#This Row],[No]]</f>
        <v>3</v>
      </c>
      <c r="B16" s="108" t="str">
        <f>Table1[[#This Row],[Назва робіт / Name of work]]</f>
        <v>Будівельно-монтажні роботи / Civil-installation works</v>
      </c>
      <c r="C16" s="109" t="str">
        <f>Table1[[#This Row],[Од.вим./
UoM]]</f>
        <v>-</v>
      </c>
      <c r="D16" s="109" t="str">
        <f>Table1[[#This Row],[Постачання
Supply]]</f>
        <v>-</v>
      </c>
      <c r="E16" s="110">
        <f>Table2[[#This Row],[Кількість / Quantity]]</f>
        <v>0</v>
      </c>
      <c r="F16" s="96"/>
      <c r="G16" s="96"/>
      <c r="H16" s="115"/>
    </row>
    <row r="17" spans="1:8" ht="26.4">
      <c r="A17" s="96">
        <f>Table1[[#This Row],[No]]</f>
        <v>3.1</v>
      </c>
      <c r="B17" s="106" t="str">
        <f>Table1[[#This Row],[Назва робіт / Name of work]]</f>
        <v xml:space="preserve">Будівельні металеві конструкції / Steel structures </v>
      </c>
      <c r="C17" s="105" t="str">
        <f>Table1[[#This Row],[Од.вим./
UoM]]</f>
        <v>т</v>
      </c>
      <c r="D17" s="105" t="str">
        <f>Table1[[#This Row],[Постачання
Supply]]</f>
        <v>-</v>
      </c>
      <c r="E17" s="94">
        <f>Table2[[#This Row],[Кількість / Quantity]]</f>
        <v>1</v>
      </c>
      <c r="F17" s="96"/>
      <c r="G17" s="96"/>
      <c r="H17" s="115"/>
    </row>
    <row r="18" spans="1:8" ht="26.4">
      <c r="A18" s="96">
        <f>Table1[[#This Row],[No]]</f>
        <v>3.2</v>
      </c>
      <c r="B18" s="106" t="str">
        <f>Table1[[#This Row],[Назва робіт / Name of work]]</f>
        <v>Огороджувальні конструкції /  Enclosing structures</v>
      </c>
      <c r="C18" s="105" t="str">
        <f>Table1[[#This Row],[Од.вим./
UoM]]</f>
        <v>-</v>
      </c>
      <c r="D18" s="105" t="str">
        <f>Table1[[#This Row],[Постачання
Supply]]</f>
        <v>-</v>
      </c>
      <c r="E18" s="94">
        <f>Table2[[#This Row],[Кількість / Quantity]]</f>
        <v>0</v>
      </c>
      <c r="F18" s="96"/>
      <c r="G18" s="96"/>
      <c r="H18" s="115"/>
    </row>
    <row r="19" spans="1:8">
      <c r="A19" s="96">
        <f>Table1[[#This Row],[No]]</f>
        <v>3.3</v>
      </c>
      <c r="B19" s="106" t="str">
        <f>Table1[[#This Row],[Назва робіт / Name of work]]</f>
        <v>Вікна/ Windows</v>
      </c>
      <c r="C19" s="105" t="str">
        <f>Table1[[#This Row],[Од.вим./
UoM]]</f>
        <v>м2</v>
      </c>
      <c r="D19" s="105" t="str">
        <f>Table1[[#This Row],[Постачання
Supply]]</f>
        <v>S</v>
      </c>
      <c r="E19" s="94">
        <f>Table2[[#This Row],[Кількість / Quantity]]</f>
        <v>1</v>
      </c>
      <c r="F19" s="96"/>
      <c r="G19" s="96"/>
      <c r="H19" s="115"/>
    </row>
    <row r="20" spans="1:8">
      <c r="A20" s="96">
        <f>Table1[[#This Row],[No]]</f>
        <v>3.4</v>
      </c>
      <c r="B20" s="106" t="str">
        <f>Table1[[#This Row],[Назва робіт / Name of work]]</f>
        <v>Двері/Doors</v>
      </c>
      <c r="C20" s="105" t="str">
        <f>Table1[[#This Row],[Од.вим./
UoM]]</f>
        <v>м2</v>
      </c>
      <c r="D20" s="105" t="str">
        <f>Table1[[#This Row],[Постачання
Supply]]</f>
        <v>S</v>
      </c>
      <c r="E20" s="94">
        <f>Table2[[#This Row],[Кількість / Quantity]]</f>
        <v>1</v>
      </c>
      <c r="F20" s="96"/>
      <c r="G20" s="96"/>
      <c r="H20" s="115"/>
    </row>
    <row r="21" spans="1:8">
      <c r="A21" s="96">
        <f>Table1[[#This Row],[No]]</f>
        <v>3.5</v>
      </c>
      <c r="B21" s="106" t="str">
        <f>Table1[[#This Row],[Назва робіт / Name of work]]</f>
        <v>Гідроізоляція / Water-proof sealing</v>
      </c>
      <c r="C21" s="105" t="str">
        <f>Table1[[#This Row],[Од.вим./
UoM]]</f>
        <v>м2</v>
      </c>
      <c r="D21" s="105" t="str">
        <f>Table1[[#This Row],[Постачання
Supply]]</f>
        <v>S</v>
      </c>
      <c r="E21" s="94">
        <f>Table2[[#This Row],[Кількість / Quantity]]</f>
        <v>1</v>
      </c>
      <c r="F21" s="96"/>
      <c r="G21" s="96"/>
      <c r="H21" s="115"/>
    </row>
    <row r="22" spans="1:8" ht="52.8">
      <c r="A22" s="96">
        <f>Table1[[#This Row],[No]]</f>
        <v>3.6</v>
      </c>
      <c r="B22" s="106" t="str">
        <f>Table1[[#This Row],[Назва робіт / Name of work]]</f>
        <v>Влаштування стін та перегородок з легких будівельних конструкцій / Construction of walls and partitions from lightweight building structures</v>
      </c>
      <c r="C22" s="105" t="str">
        <f>Table1[[#This Row],[Од.вим./
UoM]]</f>
        <v>м2</v>
      </c>
      <c r="D22" s="105" t="str">
        <f>Table1[[#This Row],[Постачання
Supply]]</f>
        <v>S</v>
      </c>
      <c r="E22" s="94">
        <f>Table2[[#This Row],[Кількість / Quantity]]</f>
        <v>1</v>
      </c>
      <c r="F22" s="96"/>
      <c r="G22" s="96"/>
      <c r="H22" s="115"/>
    </row>
    <row r="23" spans="1:8" ht="26.4">
      <c r="A23" s="96">
        <f>Table1[[#This Row],[No]]</f>
        <v>3.7</v>
      </c>
      <c r="B23" s="106" t="str">
        <f>Table1[[#This Row],[Назва робіт / Name of work]]</f>
        <v>Внутрішні опоряджувальні роботи /Inside Finishing</v>
      </c>
      <c r="C23" s="105" t="str">
        <f>Table1[[#This Row],[Од.вим./
UoM]]</f>
        <v>м2</v>
      </c>
      <c r="D23" s="105" t="str">
        <f>Table1[[#This Row],[Постачання
Supply]]</f>
        <v>S</v>
      </c>
      <c r="E23" s="94">
        <f>Table2[[#This Row],[Кількість / Quantity]]</f>
        <v>1</v>
      </c>
      <c r="F23" s="96"/>
      <c r="G23" s="96"/>
      <c r="H23" s="115"/>
    </row>
    <row r="24" spans="1:8" ht="26.4">
      <c r="A24" s="96">
        <f>Table1[[#This Row],[No]]</f>
        <v>3.8</v>
      </c>
      <c r="B24" s="106" t="str">
        <f>Table1[[#This Row],[Назва робіт / Name of work]]</f>
        <v>Зовнішні опоряджувальні роботи /Outside Finishing</v>
      </c>
      <c r="C24" s="105" t="str">
        <f>Table1[[#This Row],[Од.вим./
UoM]]</f>
        <v>м2</v>
      </c>
      <c r="D24" s="105" t="str">
        <f>Table1[[#This Row],[Постачання
Supply]]</f>
        <v>S</v>
      </c>
      <c r="E24" s="94">
        <f>Table2[[#This Row],[Кількість / Quantity]]</f>
        <v>1</v>
      </c>
      <c r="F24" s="96"/>
      <c r="G24" s="96"/>
      <c r="H24" s="115"/>
    </row>
    <row r="25" spans="1:8" ht="79.2">
      <c r="A25" s="96">
        <f>Table1[[#This Row],[No]]</f>
        <v>3.9</v>
      </c>
      <c r="B25" s="106" t="str">
        <f>Table1[[#This Row],[Назва робіт / Name of work]]</f>
        <v>Трубопроводи водопроводу, каналізації, опалення (сталеві, металопластикові, пластикові) / Water supply, sewage, heating pipelines (steel, metal-plastic, plastic)</v>
      </c>
      <c r="C25" s="105" t="str">
        <f>Table1[[#This Row],[Од.вим./
UoM]]</f>
        <v>-</v>
      </c>
      <c r="D25" s="105" t="str">
        <f>Table1[[#This Row],[Постачання
Supply]]</f>
        <v>-</v>
      </c>
      <c r="E25" s="94">
        <f>Table2[[#This Row],[Кількість / Quantity]]</f>
        <v>0</v>
      </c>
      <c r="F25" s="96"/>
      <c r="G25" s="96"/>
      <c r="H25" s="115"/>
    </row>
    <row r="26" spans="1:8" ht="39.6">
      <c r="A26" s="96" t="str">
        <f>Table1[[#This Row],[No]]</f>
        <v>3.9.1</v>
      </c>
      <c r="B26" s="106" t="str">
        <f>Table1[[#This Row],[Назва робіт / Name of work]]</f>
        <v>Трубопроводи діаметром до 55 мм / Pipelines with a diameter of up to 55 mm</v>
      </c>
      <c r="C26" s="105" t="str">
        <f>Table1[[#This Row],[Од.вим./
UoM]]</f>
        <v>м</v>
      </c>
      <c r="D26" s="105" t="str">
        <f>Table1[[#This Row],[Постачання
Supply]]</f>
        <v>S</v>
      </c>
      <c r="E26" s="94">
        <f>Table2[[#This Row],[Кількість / Quantity]]</f>
        <v>1</v>
      </c>
      <c r="F26" s="96"/>
      <c r="G26" s="96"/>
      <c r="H26" s="115"/>
    </row>
    <row r="27" spans="1:8" ht="39.6">
      <c r="A27" s="96" t="str">
        <f>Table1[[#This Row],[No]]</f>
        <v>3.9.2</v>
      </c>
      <c r="B27" s="106" t="str">
        <f>Table1[[#This Row],[Назва робіт / Name of work]]</f>
        <v>Трубопроводи діаметром від 55 мм до 110 мм / Pipelines with a diameter of 55 mm to 110 mm</v>
      </c>
      <c r="C27" s="105" t="str">
        <f>Table1[[#This Row],[Од.вим./
UoM]]</f>
        <v>м</v>
      </c>
      <c r="D27" s="105" t="str">
        <f>Table1[[#This Row],[Постачання
Supply]]</f>
        <v>S</v>
      </c>
      <c r="E27" s="94">
        <f>Table2[[#This Row],[Кількість / Quantity]]</f>
        <v>1</v>
      </c>
      <c r="F27" s="96"/>
      <c r="G27" s="96"/>
      <c r="H27" s="115"/>
    </row>
    <row r="28" spans="1:8" ht="39.6">
      <c r="A28" s="96" t="str">
        <f>Table1[[#This Row],[No]]</f>
        <v>3.9.3</v>
      </c>
      <c r="B28" s="106" t="str">
        <f>Table1[[#This Row],[Назва робіт / Name of work]]</f>
        <v>Трубопроводи діаметром від 110 мм до 220 мм / Pipelines with a diameter of 110 mm to 220 mm</v>
      </c>
      <c r="C28" s="105" t="str">
        <f>Table1[[#This Row],[Од.вим./
UoM]]</f>
        <v>м</v>
      </c>
      <c r="D28" s="105" t="str">
        <f>Table1[[#This Row],[Постачання
Supply]]</f>
        <v>S</v>
      </c>
      <c r="E28" s="94">
        <f>Table2[[#This Row],[Кількість / Quantity]]</f>
        <v>1</v>
      </c>
      <c r="F28" s="96"/>
      <c r="G28" s="96"/>
      <c r="H28" s="115"/>
    </row>
    <row r="29" spans="1:8" ht="39.6">
      <c r="A29" s="96" t="str">
        <f>Table1[[#This Row],[No]]</f>
        <v>3.9.4</v>
      </c>
      <c r="B29" s="106" t="str">
        <f>Table1[[#This Row],[Назва робіт / Name of work]]</f>
        <v>Трубопроводи діаметром від 220 мм до 300 мм / Pipelines with a diameter of 220 mm to 300 mm</v>
      </c>
      <c r="C29" s="105" t="str">
        <f>Table1[[#This Row],[Од.вим./
UoM]]</f>
        <v>м</v>
      </c>
      <c r="D29" s="105" t="str">
        <f>Table1[[#This Row],[Постачання
Supply]]</f>
        <v>S</v>
      </c>
      <c r="E29" s="94">
        <f>Table2[[#This Row],[Кількість / Quantity]]</f>
        <v>1</v>
      </c>
      <c r="F29" s="96"/>
      <c r="G29" s="96"/>
      <c r="H29" s="115"/>
    </row>
    <row r="30" spans="1:8" ht="26.4">
      <c r="A30" s="96">
        <f>Table1[[#This Row],[No]]</f>
        <v>3.1</v>
      </c>
      <c r="B30" s="106" t="str">
        <f>Table1[[#This Row],[Назва робіт / Name of work]]</f>
        <v>Слаботокова кабельна продукція / Low voltage cables</v>
      </c>
      <c r="C30" s="105" t="str">
        <f>Table1[[#This Row],[Од.вим./
UoM]]</f>
        <v>м</v>
      </c>
      <c r="D30" s="105" t="str">
        <f>Table1[[#This Row],[Постачання
Supply]]</f>
        <v>S</v>
      </c>
      <c r="E30" s="94">
        <f>Table2[[#This Row],[Кількість / Quantity]]</f>
        <v>1</v>
      </c>
      <c r="F30" s="96"/>
      <c r="G30" s="96"/>
      <c r="H30" s="115"/>
    </row>
    <row r="31" spans="1:8" ht="26.4">
      <c r="A31" s="96">
        <f>Table1[[#This Row],[No]]</f>
        <v>3.11</v>
      </c>
      <c r="B31" s="106" t="str">
        <f>Table1[[#This Row],[Назва робіт / Name of work]]</f>
        <v>Опалення та вентиляція / Heating and ventilation</v>
      </c>
      <c r="C31" s="105" t="str">
        <f>Table1[[#This Row],[Од.вим./
UoM]]</f>
        <v>-</v>
      </c>
      <c r="D31" s="105" t="str">
        <f>Table1[[#This Row],[Постачання
Supply]]</f>
        <v>-</v>
      </c>
      <c r="E31" s="94">
        <f>Table2[[#This Row],[Кількість / Quantity]]</f>
        <v>0</v>
      </c>
      <c r="F31" s="96"/>
      <c r="G31" s="96"/>
      <c r="H31" s="116"/>
    </row>
    <row r="32" spans="1:8" ht="39.6">
      <c r="A32" s="96">
        <f>Table1[[#This Row],[No]]</f>
        <v>3.12</v>
      </c>
      <c r="B32" s="106" t="str">
        <f>Table1[[#This Row],[Назва робіт / Name of work]]</f>
        <v>Монтаж обладнання опалення та вентиляції / Installation of heating and ventilation equipment</v>
      </c>
      <c r="C32" s="105" t="str">
        <f>Table1[[#This Row],[Од.вим./
UoM]]</f>
        <v>т</v>
      </c>
      <c r="D32" s="105" t="str">
        <f>Table1[[#This Row],[Постачання
Supply]]</f>
        <v>S</v>
      </c>
      <c r="E32" s="94">
        <f>Table2[[#This Row],[Кількість / Quantity]]</f>
        <v>1</v>
      </c>
      <c r="F32" s="96"/>
      <c r="G32" s="96"/>
      <c r="H32" s="116"/>
    </row>
    <row r="33" spans="1:8" ht="26.4">
      <c r="A33" s="96">
        <f>Table1[[#This Row],[No]]</f>
        <v>3.13</v>
      </c>
      <c r="B33" s="106" t="str">
        <f>Table1[[#This Row],[Назва робіт / Name of work]]</f>
        <v>Монтаж повітроводів / Installation of air ducts</v>
      </c>
      <c r="C33" s="105" t="str">
        <f>Table1[[#This Row],[Од.вим./
UoM]]</f>
        <v>м2</v>
      </c>
      <c r="D33" s="105" t="str">
        <f>Table1[[#This Row],[Постачання
Supply]]</f>
        <v>S</v>
      </c>
      <c r="E33" s="94">
        <f>Table2[[#This Row],[Кількість / Quantity]]</f>
        <v>1</v>
      </c>
      <c r="F33" s="96"/>
      <c r="G33" s="96"/>
      <c r="H33" s="116"/>
    </row>
    <row r="34" spans="1:8">
      <c r="A34" s="107">
        <f>Table1[[#This Row],[No]]</f>
        <v>4</v>
      </c>
      <c r="B34" s="108" t="str">
        <f>Table1[[#This Row],[Назва робіт / Name of work]]</f>
        <v xml:space="preserve">Обладнання / Equipment </v>
      </c>
      <c r="C34" s="109" t="str">
        <f>Table1[[#This Row],[Од.вим./
UoM]]</f>
        <v>т</v>
      </c>
      <c r="D34" s="109" t="str">
        <f>Table1[[#This Row],[Постачання
Supply]]</f>
        <v>S</v>
      </c>
      <c r="E34" s="110">
        <f>Table2[[#This Row],[Кількість / Quantity]]</f>
        <v>1</v>
      </c>
      <c r="F34" s="96"/>
      <c r="G34" s="96"/>
      <c r="H34" s="116"/>
    </row>
    <row r="35" spans="1:8">
      <c r="A35" s="107">
        <f>Table1[[#This Row],[No]]</f>
        <v>5</v>
      </c>
      <c r="B35" s="108" t="str">
        <f>Table1[[#This Row],[Назва робіт / Name of work]]</f>
        <v>Пожежогасіння / Firefighting</v>
      </c>
      <c r="C35" s="109" t="str">
        <f>Table1[[#This Row],[Од.вим./
UoM]]</f>
        <v>комплекс</v>
      </c>
      <c r="D35" s="109" t="str">
        <f>Table1[[#This Row],[Постачання
Supply]]</f>
        <v>S</v>
      </c>
      <c r="E35" s="110">
        <f>Table2[[#This Row],[Кількість / Quantity]]</f>
        <v>1</v>
      </c>
      <c r="F35" s="96"/>
      <c r="G35" s="96"/>
      <c r="H35" s="116"/>
    </row>
    <row r="36" spans="1:8" ht="39.6">
      <c r="A36" s="107">
        <f>Table1[[#This Row],[No]]</f>
        <v>6</v>
      </c>
      <c r="B36" s="108" t="str">
        <f>Table1[[#This Row],[Назва робіт / Name of work]]</f>
        <v>Пусконалагоджувальні роботи / Commissioning and adjustment works</v>
      </c>
      <c r="C36" s="109" t="str">
        <f>Table1[[#This Row],[Од.вим./
UoM]]</f>
        <v>комплекс</v>
      </c>
      <c r="D36" s="109" t="str">
        <f>Table1[[#This Row],[Постачання
Supply]]</f>
        <v>S</v>
      </c>
      <c r="E36" s="110">
        <f>Table2[[#This Row],[Кількість / Quantity]]</f>
        <v>1</v>
      </c>
      <c r="F36" s="96"/>
      <c r="G36" s="96"/>
      <c r="H36" s="116"/>
    </row>
    <row r="37" spans="1:8" ht="92.4">
      <c r="A37" s="107">
        <f>Table1[[#This Row],[No]]</f>
        <v>7</v>
      </c>
      <c r="B37" s="108" t="str">
        <f>Table1[[#This Row],[Назва робіт / Name of work]]</f>
        <v>Загальновиробничі витрати / General production costs</v>
      </c>
      <c r="C37" s="109" t="str">
        <f>Table1[[#This Row],[Од.вим./
UoM]]</f>
        <v>комплекс</v>
      </c>
      <c r="D37" s="109" t="str">
        <f>Table1[[#This Row],[Постачання
Supply]]</f>
        <v>S</v>
      </c>
      <c r="E37" s="112">
        <f>Table2[[#This Row],[Кількість / Quantity]]</f>
        <v>1</v>
      </c>
      <c r="F37" s="117" t="s">
        <v>107</v>
      </c>
      <c r="G37" s="117" t="s">
        <v>107</v>
      </c>
      <c r="H37" s="118" t="s">
        <v>108</v>
      </c>
    </row>
  </sheetData>
  <mergeCells count="2">
    <mergeCell ref="B2:G2"/>
    <mergeCell ref="B3:G3"/>
  </mergeCells>
  <pageMargins left="0.7" right="0.7" top="0.75" bottom="0.75" header="0.3" footer="0.3"/>
  <drawing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8F4B5AD523493479FED4AE5514CAA90" ma:contentTypeVersion="16" ma:contentTypeDescription="Create a new document." ma:contentTypeScope="" ma:versionID="cbbd2166704b349766ea26c206779d4c">
  <xsd:schema xmlns:xsd="http://www.w3.org/2001/XMLSchema" xmlns:xs="http://www.w3.org/2001/XMLSchema" xmlns:p="http://schemas.microsoft.com/office/2006/metadata/properties" xmlns:ns2="b8173922-1f4b-45fa-9f59-cc7044fd6683" xmlns:ns3="68909524-f5c7-4620-906e-08a3a512b1f3" targetNamespace="http://schemas.microsoft.com/office/2006/metadata/properties" ma:root="true" ma:fieldsID="d8c8f476801f525f524fc08d95217157" ns2:_="" ns3:_="">
    <xsd:import namespace="b8173922-1f4b-45fa-9f59-cc7044fd6683"/>
    <xsd:import namespace="68909524-f5c7-4620-906e-08a3a512b1f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element ref="ns3:MediaServiceDateTaken" minOccurs="0"/>
                <xsd:element ref="ns3:MediaServiceGenerationTime" minOccurs="0"/>
                <xsd:element ref="ns3:MediaServiceEventHashCode" minOccurs="0"/>
                <xsd:element ref="ns3:MediaLengthInSeconds" minOccurs="0"/>
                <xsd:element ref="ns3:lcf76f155ced4ddcb4097134ff3c332f" minOccurs="0"/>
                <xsd:element ref="ns2:TaxCatchAll" minOccurs="0"/>
                <xsd:element ref="ns3:MediaServiceOCR"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8173922-1f4b-45fa-9f59-cc7044fd6683"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4bf7b522-1796-4cb5-862a-b71646948a64}" ma:internalName="TaxCatchAll" ma:showField="CatchAllData" ma:web="b8173922-1f4b-45fa-9f59-cc7044fd668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68909524-f5c7-4620-906e-08a3a512b1f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d0c8fab8-d5c9-45df-9498-f94af5cd4799"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Location" ma:index="22" nillable="true" ma:displayName="Location" ma:indexed="true" ma:internalName="MediaServiceLocation" ma:readOnly="true">
      <xsd:simpleType>
        <xsd:restriction base="dms:Text"/>
      </xsd:simpleType>
    </xsd:element>
    <xsd:element name="_Flow_SignoffStatus" ma:index="23" nillable="true" ma:displayName="Sign-off status" ma:internalName="_x0024_Resources_x003a_core_x002c_Signoff_Status">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8909524-f5c7-4620-906e-08a3a512b1f3">
      <Terms xmlns="http://schemas.microsoft.com/office/infopath/2007/PartnerControls"/>
    </lcf76f155ced4ddcb4097134ff3c332f>
    <TaxCatchAll xmlns="b8173922-1f4b-45fa-9f59-cc7044fd6683" xsi:nil="true"/>
    <_Flow_SignoffStatus xmlns="68909524-f5c7-4620-906e-08a3a512b1f3" xsi:nil="true"/>
  </documentManagement>
</p:properties>
</file>

<file path=customXml/itemProps1.xml><?xml version="1.0" encoding="utf-8"?>
<ds:datastoreItem xmlns:ds="http://schemas.openxmlformats.org/officeDocument/2006/customXml" ds:itemID="{2209B679-D62F-41CF-BB0D-CCD43AB39F8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8173922-1f4b-45fa-9f59-cc7044fd6683"/>
    <ds:schemaRef ds:uri="68909524-f5c7-4620-906e-08a3a512b1f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A2D4EA1-9847-4D1C-B6C5-B1289A329A57}">
  <ds:schemaRefs>
    <ds:schemaRef ds:uri="http://schemas.microsoft.com/sharepoint/v3/contenttype/forms"/>
  </ds:schemaRefs>
</ds:datastoreItem>
</file>

<file path=customXml/itemProps3.xml><?xml version="1.0" encoding="utf-8"?>
<ds:datastoreItem xmlns:ds="http://schemas.openxmlformats.org/officeDocument/2006/customXml" ds:itemID="{BB0E8B2C-38AE-4920-B98A-B2B55AB19DB0}">
  <ds:schemaRefs>
    <ds:schemaRef ds:uri="b8173922-1f4b-45fa-9f59-cc7044fd6683"/>
    <ds:schemaRef ds:uri="http://purl.org/dc/terms/"/>
    <ds:schemaRef ds:uri="http://purl.org/dc/elements/1.1/"/>
    <ds:schemaRef ds:uri="http://schemas.microsoft.com/office/2006/metadata/properties"/>
    <ds:schemaRef ds:uri="http://www.w3.org/XML/1998/namespace"/>
    <ds:schemaRef ds:uri="http://schemas.microsoft.com/office/2006/documentManagement/types"/>
    <ds:schemaRef ds:uri="http://schemas.microsoft.com/office/infopath/2007/PartnerControls"/>
    <ds:schemaRef ds:uri="http://schemas.openxmlformats.org/package/2006/metadata/core-properties"/>
    <ds:schemaRef ds:uri="68909524-f5c7-4620-906e-08a3a512b1f3"/>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DUET to delete</vt:lpstr>
      <vt:lpstr>Specification</vt:lpstr>
      <vt:lpstr>Scope of work</vt:lpstr>
      <vt:lpstr>Price list</vt:lpstr>
      <vt:lpstr>'DUET to delete'!Print_Titles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Vatamaniuk, Halyna</dc:creator>
  <cp:keywords/>
  <dc:description/>
  <cp:lastModifiedBy>Viktoria Yatsenko</cp:lastModifiedBy>
  <cp:revision/>
  <dcterms:created xsi:type="dcterms:W3CDTF">2023-06-27T05:51:36Z</dcterms:created>
  <dcterms:modified xsi:type="dcterms:W3CDTF">2025-06-25T13:22:33Z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0x01010078F4B5AD523493479FED4AE5514CAA90</vt:lpwstr>
  </property>
  <property fmtid="{D5CDD505-2E9C-101B-9397-08002B2CF9AE}" pid="3" name="MediaServiceImageTags">
    <vt:lpwstr/>
  </property>
</Properties>
</file>